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04"/>
  <workbookPr updateLinks="always" codeName="ThisWorkbook"/>
  <xr:revisionPtr revIDLastSave="0" documentId="11_76F41BE6D6A40FCF4F64AF53CD7423B54817EDF9" xr6:coauthVersionLast="47" xr6:coauthVersionMax="47" xr10:uidLastSave="{00000000-0000-0000-0000-000000000000}"/>
  <bookViews>
    <workbookView xWindow="-120" yWindow="-120" windowWidth="29040" windowHeight="15720" xr2:uid="{00000000-000D-0000-FFFF-FFFF00000000}"/>
  </bookViews>
  <sheets>
    <sheet name="Matriz" sheetId="2" r:id="rId1"/>
    <sheet name="Hoja1" sheetId="6" state="hidden" r:id="rId2"/>
    <sheet name="Instructivo" sheetId="7" r:id="rId3"/>
    <sheet name="Ficha Cuantitativa" sheetId="3" state="hidden" r:id="rId4"/>
  </sheets>
  <externalReferences>
    <externalReference r:id="rId5"/>
  </externalReferences>
  <definedNames>
    <definedName name="Futu">Hoja1!$H$2:$H$3</definedName>
    <definedName name="Ident">Hoja1!$G$2:$G$3</definedName>
    <definedName name="PerEV">Hoja1!$E$2:$E$3</definedName>
    <definedName name="PerPP">Hoja1!$F$2:$F$4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3" i="2" l="1"/>
  <c r="I202" i="2"/>
  <c r="I201" i="2"/>
  <c r="I200" i="2"/>
  <c r="I199" i="2"/>
  <c r="I198" i="2"/>
  <c r="I197" i="2"/>
  <c r="I196" i="2"/>
  <c r="I195" i="2"/>
  <c r="I194" i="2"/>
  <c r="I193" i="2"/>
  <c r="I192" i="2"/>
  <c r="I191" i="2"/>
  <c r="I190" i="2"/>
  <c r="I189" i="2"/>
  <c r="I188" i="2"/>
  <c r="I187" i="2"/>
  <c r="I186" i="2"/>
  <c r="I185" i="2"/>
  <c r="I184" i="2"/>
  <c r="I183" i="2"/>
  <c r="I182" i="2"/>
  <c r="I181" i="2"/>
  <c r="I180" i="2"/>
  <c r="I179" i="2"/>
  <c r="I178" i="2"/>
  <c r="I177" i="2"/>
  <c r="I176" i="2"/>
  <c r="I175" i="2"/>
  <c r="I174" i="2"/>
  <c r="I173" i="2"/>
  <c r="I172" i="2"/>
  <c r="I171" i="2"/>
  <c r="I170" i="2"/>
  <c r="I169" i="2"/>
  <c r="I168" i="2"/>
  <c r="I167" i="2"/>
  <c r="I166" i="2"/>
  <c r="I165" i="2"/>
  <c r="I164" i="2"/>
  <c r="I163" i="2"/>
  <c r="I162" i="2"/>
  <c r="I161" i="2"/>
  <c r="I160" i="2"/>
  <c r="I159" i="2"/>
  <c r="I158" i="2"/>
  <c r="I157" i="2"/>
  <c r="I156" i="2"/>
  <c r="I155" i="2"/>
  <c r="I154" i="2"/>
  <c r="I153" i="2"/>
  <c r="I152" i="2"/>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N1" i="2" a="1"/>
  <c r="N1" i="2" l="1"/>
</calcChain>
</file>

<file path=xl/sharedStrings.xml><?xml version="1.0" encoding="utf-8"?>
<sst xmlns="http://schemas.openxmlformats.org/spreadsheetml/2006/main" count="167" uniqueCount="134">
  <si>
    <t>Instrumento de recolección de insumos política pública del envejecimiento y la vejez</t>
  </si>
  <si>
    <t>Datos Generales</t>
  </si>
  <si>
    <t>Fecha</t>
  </si>
  <si>
    <t>Lugar</t>
  </si>
  <si>
    <t>Localidad</t>
  </si>
  <si>
    <t>Salón comunal de Prado veraniego</t>
  </si>
  <si>
    <t xml:space="preserve">suba </t>
  </si>
  <si>
    <t>Datos Específicos</t>
  </si>
  <si>
    <t>Datos del evento</t>
  </si>
  <si>
    <t>Moderador(a)</t>
  </si>
  <si>
    <t>Logístico(a)</t>
  </si>
  <si>
    <t>Relator(a)</t>
  </si>
  <si>
    <t>Teléfono</t>
  </si>
  <si>
    <t># Participantes</t>
  </si>
  <si>
    <t>Observaciones</t>
  </si>
  <si>
    <t>E.PATRICIA GUTIERREZ O</t>
  </si>
  <si>
    <t>E.PATRICIA GUTIERREZ</t>
  </si>
  <si>
    <t>Detalles</t>
  </si>
  <si>
    <t>Eje temático</t>
  </si>
  <si>
    <t>Pregunta orientadora</t>
  </si>
  <si>
    <t>Aporte literal</t>
  </si>
  <si>
    <t>Palabras clave</t>
  </si>
  <si>
    <t>Relación con el grupo</t>
  </si>
  <si>
    <t>Alcance del aporte</t>
  </si>
  <si>
    <t>Temporalidad</t>
  </si>
  <si>
    <t>Saldo de Política</t>
  </si>
  <si>
    <t xml:space="preserve">Percepciones sobre el envejecimiento y la vejez </t>
  </si>
  <si>
    <t>-          ¿Qué significa para ustedes envejecer bien o con dignidad?</t>
  </si>
  <si>
    <t xml:space="preserve">Las personas mayores manifestaron frente a la pregunta que significa para ustedes envejecer o con dignidad refirieron:
Valerse por sí mismo, tener una capacidad económica, respeto por los derechos de las personas mayores, que el estado cumpla con los compromisos, que es un momento donde han podido cumplir con los deseos que imaginaban, tener salud y una familia, es importante una vivienda y ser escuchado.
Refiere que algo muy importante es mantenerse activos, disfrutando su familia.
Tener un envejecimiento activo y saludable, se deben tener en cuenta  estrategias de cuidado espaciales cuando se tenga una enfermedad 
</t>
  </si>
  <si>
    <t>Valerse por si mismo, capacidad economica, salud, familia,activos, estrategias de cuidado</t>
  </si>
  <si>
    <t>validado</t>
  </si>
  <si>
    <t>Experiencia comunitaria</t>
  </si>
  <si>
    <t xml:space="preserve">situación actual </t>
  </si>
  <si>
    <t>-          ¿Qué cosas positivas y qué dificultades han experimentado en su proceso de envejecimiento?</t>
  </si>
  <si>
    <t xml:space="preserve">Manifestaron que contar con salud, mayor libertad y tiempo libre para realizar las actividades que ellos quieran, manejan su propio tiempo, ser pensionada, aceptar con dignidad la vejez, el momento que está viviendo, ver crecer la familia, vinculación actividades de las personas mayores, manifestaron que estar en el consejo local de sabios y sabias era muy importante, viajar, todos los conocimientos adquiridos y vivencias, la experiencia propia de sus vidas.
Negativo:
Algunas de las personas mayores presentes deterioro en la salud, sienten más vulnerables frente a la seguridad, soledad en las personas mayores, manifestando que se encuentran viudas, se sienten vulnerados cuando son ignorados por su familia u otras personas, que ya realizan las actividades de manera lenta, se demoran más.
</t>
  </si>
  <si>
    <t xml:space="preserve">salud, libertad, tiempo libre, manejan su propio tiempo, pensión, dignidad, vinculacion, viajar, deterioro, vulnerabilidad, seguridad, </t>
  </si>
  <si>
    <t>Percepción de la política pública vigente</t>
  </si>
  <si>
    <t>. Percepción de la política pública vigente</t>
  </si>
  <si>
    <t xml:space="preserve">Las personas mayores manifestaron que: los se encuentran los derechos pero que no todos se cumplieron, se evidencia mucho abandono, soledad, falta de acompañamiento.
Don Rafael, manifestó que no se cumplió con el pasaporte cultural, para acceder a eventos gratis y pasajes en el Transmilenio que eso se encuentra en la PPSEV.
Walquiria, refiere que convención interamericana con los 27 derechos, programas misionales.
Señor Vicente: esta cuenta con 10  ejes y que los objetivos no fueron cumplidos.
Blanca, refiere que los derechos y deberes de las entidades del estado.
</t>
  </si>
  <si>
    <t xml:space="preserve">Abandono, soledad, falta de acompñamiento, </t>
  </si>
  <si>
    <t>-          ¿Qué creen que faltó o no se logró durante la implementación de esta política?</t>
  </si>
  <si>
    <t xml:space="preserve">Don Vicente, refiere que algo fundamental es la implementación de una vivienda digna, tener una salud de calidad.
Don Pedro manifiesta que la atención en salud es fundamental que se debe fortalecer las EPS y las IPS, cumplir con este derecho y los demás.
No se puede ignorar los derechos de las personas mayores, así mismo las necesidades de la población.
Discriminación por el edadismo se debe empezar a educar desde los colegios.
Walquiria refiere que se debe capacitar a las personas mayores más en tecnología, prevención de violencias y realizar más divulgación de la Política Publica social de envejecimiento y la vejez.
Martha refiere que la seguridad y las vías son de difícil acceso.
Más atención en los subsidios, ampliar la infraestructura en la salud. 
</t>
  </si>
  <si>
    <t>Vivienda digna, salud de calida, discriminación, edadismo, tecnologia, violencia, infraestructura</t>
  </si>
  <si>
    <t xml:space="preserve"> Identificación de problemáticas, desafíos y tendencias actuales</t>
  </si>
  <si>
    <t xml:space="preserve"> ¿Cuáles son las principales dificultades o barreras que enfrentan hoy las personas mayores en la ciudad?</t>
  </si>
  <si>
    <t xml:space="preserve">Las personas mayores refieren que una de las mayores dificultades es:
Don Vicente y don Rafael en su intervención refieren que pobreza porque muchas personas no cuentan los ingresos suficientes para solventar sus necesidad, abandono no tener en cuenta a los sabios en las tomas de decisiones.
María del Carmen: servicios de salud, son insuficientes, no hay seguridad alimentaria inseguridad, falta de comunicación.
Señor Pedro: movilidad, analfabetismo, poca capacidad frente al manejo de la tecnología, se debe profesionalizar a las personas mayores no se evidencia mucho, que se debe buscar una manera en que se pensionen las personas mayores que les falta poco tiempo.
Incumplimiento en la Política Publica social para el envejecimiento y la vejez.
Flor, manifiesta que hay leyes pero que no se cumplen, se debe buscar que las personas mayores trabajen las que puedan, subsidios más acordes a las necesidades de las personas mayores.
María refiere que las calles no son acordes para las personas mayores, con discapacidad.
</t>
  </si>
  <si>
    <t>Ingresos, necesidades, abandono, toma de decisiones, movilidad, seguridad alimentaria,tecnologia, incumplimiento</t>
  </si>
  <si>
    <t xml:space="preserve"> - ¿Qué nuevas situaciones o cambios han notado en los últimos años que deberían tenerse en cuenta en una nueva política?</t>
  </si>
  <si>
    <t xml:space="preserve">Las personas mayores manifestaron que los alejaron de la toma de decisiones de la vejez, que se debe dar cumplimiento a lo pactado.
Salud, debe ser priorizada
El aumento del abandono en las personas mayores 
Se debe pensar en las ciudades amigables, vivienda, turismo
Cumplir el enfoque de derechos
Implementar las cuatro A
• Accesibilidad
• Adaptabilidad
• Asequibilidad
• Adaptación 
Se debe tener en cuenta que la longevidad está en aumento, falta de leyes, vejez digna, cultura, debe haber ancianatos sin pago.
</t>
  </si>
  <si>
    <t>vivineda, turismo, longevidad, cultura</t>
  </si>
  <si>
    <t>VISIÓN DE FUTURO</t>
  </si>
  <si>
    <t xml:space="preserve"> ¿Cómo sueñan ustedes una ciudad donde se pueda envejecer bien?</t>
  </si>
  <si>
    <t xml:space="preserve">Señora Walquiria: refiere que la vejez se debe pensar para facilitarle todo a las personas mayores, movilidad, vivienda especiales.
Don Pedro refiere que se debe crear una ley para que las personas vuelvan a procrear para el futuro y calidad de vida.
Seguridad, servicio y respeto.
Flor, refiere que debe haber seguridad, servicios y respeto, los derechos deben ser válidos, cumplirlos.
Blanca refiere que la ciudad adaptada para las personas mayores, cuidadores, tener acceso a todo, se deben generar fuentes de ingreso y espacios de disfrute.
</t>
  </si>
  <si>
    <t>faciliarle, movilidad,viviendas especiales, seguridad, servicio, respeto, seguridad, fuentes de ingreso</t>
  </si>
  <si>
    <t xml:space="preserve">Don Pedro, refiere que se debe empezar por educar a los jóvenes y gobernantes, respetar nuevas leyes, que se les ofrezca a los mayores.
Vicente, refiere con el señor Pedro que es importante hacer encuentros intergeneracional, generando intercambio de saberes.
Walquiria dice que se debe generar una conciencia de un ahorro progresivo, para que tengamos una ciudad más equitativa.
Desde las empresas se debe concientizar que se deben generar fuentes de trabajo, que la seguridad sea para todos, acceso de a servicios necesarios.
Martha refiere que una alimentación más balanceada, mejorar el gobierno, que hayan cambios.
</t>
  </si>
  <si>
    <t>educar, interegeneracionales, intercambio de saberes, conciencia de ahorro, fuentes de trabajo, alimentación.</t>
  </si>
  <si>
    <t>Definición</t>
  </si>
  <si>
    <t>Ponderación</t>
  </si>
  <si>
    <t>Identificación de problemáticas, desafíos y tendencias actuales</t>
  </si>
  <si>
    <t>Visión de futuro</t>
  </si>
  <si>
    <t>PerEV</t>
  </si>
  <si>
    <t xml:space="preserve">Validado colectivamente </t>
  </si>
  <si>
    <t>cuando el grupo entero respalda la idea.</t>
  </si>
  <si>
    <t>¿Qué significa para ustedes envejecer bien o con dignidad?</t>
  </si>
  <si>
    <t>¿Qué conocen o recuerdan de la actual Política Pública Social para el Envejecimiento y la Vejez?</t>
  </si>
  <si>
    <t>¿Cuáles son las principales dificultades o barreras que enfrentan hoy las personas mayores en la ciudad?</t>
  </si>
  <si>
    <t>¿Cómo sueñan ustedes una ciudad donde se pueda envejecer bien?</t>
  </si>
  <si>
    <t>PerPP</t>
  </si>
  <si>
    <t xml:space="preserve">Opinión individual </t>
  </si>
  <si>
    <t>cuando es una voz única, sin réplica de otros.</t>
  </si>
  <si>
    <t>¿Qué cosas positivas y qué dificultades han experimentado en su proceso de envejecimiento?</t>
  </si>
  <si>
    <t>¿Qué aspectos positivos o avances reconocen en lo que se ha hecho desde la política en estos años?</t>
  </si>
  <si>
    <t>¿Qué nuevas situaciones o cambios han notado en los últimos años que deberían tenerse en cuenta en una nueva política?</t>
  </si>
  <si>
    <t>¿Qué cosas deberían cambiar para que las futuras generaciones tengan una vejez mejor?</t>
  </si>
  <si>
    <t>Ident</t>
  </si>
  <si>
    <t xml:space="preserve">Polémico / dividido </t>
  </si>
  <si>
    <t>cuando hay desacuerdo o posturas opuestas.</t>
  </si>
  <si>
    <t>¿Qué creen que faltó o no se logró durante la implementación de esta política?</t>
  </si>
  <si>
    <t>Futu</t>
  </si>
  <si>
    <t xml:space="preserve">Experiencia personal </t>
  </si>
  <si>
    <t>relato basado en vivencia individual.</t>
  </si>
  <si>
    <t xml:space="preserve">Experiencia comunitaria </t>
  </si>
  <si>
    <t>referido a la comunidad, barrio o colectivo.</t>
  </si>
  <si>
    <t xml:space="preserve">Propuesta de política </t>
  </si>
  <si>
    <t>idea concreta que implica acción institucional.</t>
  </si>
  <si>
    <t>Situación pasado</t>
  </si>
  <si>
    <t>refiere a problemas o condiciones pasadas.</t>
  </si>
  <si>
    <t>Situación actual</t>
  </si>
  <si>
    <t>refiere a problemas o condiciones presentes.</t>
  </si>
  <si>
    <t>Instructivo de diligenciamiento</t>
  </si>
  <si>
    <t>Instrumento de recolección de insumos – Política Pública de Envejecimiento y Vejez</t>
  </si>
  <si>
    <t>1. Datos Generales</t>
  </si>
  <si>
    <t>Completar según la información del evento:</t>
  </si>
  <si>
    <r>
      <t>Fecha</t>
    </r>
    <r>
      <rPr>
        <sz val="11"/>
        <color theme="1"/>
        <rFont val="Calibri"/>
        <family val="2"/>
        <scheme val="minor"/>
      </rPr>
      <t>: día, mes y año en que se realizó la actividad.</t>
    </r>
  </si>
  <si>
    <r>
      <t>Lugar</t>
    </r>
    <r>
      <rPr>
        <sz val="11"/>
        <color theme="1"/>
        <rFont val="Calibri"/>
        <family val="2"/>
        <scheme val="minor"/>
      </rPr>
      <t>: espacio físico donde se desarrolló (ej. salón comunal, auditorio, parque).</t>
    </r>
  </si>
  <si>
    <r>
      <t>Localidad</t>
    </r>
    <r>
      <rPr>
        <sz val="11"/>
        <color theme="1"/>
        <rFont val="Calibri"/>
        <family val="2"/>
        <scheme val="minor"/>
      </rPr>
      <t>: seleccionar o escribir la localidad correspondiente (ejemplo: Engativá).</t>
    </r>
  </si>
  <si>
    <t>2. Datos Específicos</t>
  </si>
  <si>
    <t>Identificar a las personas responsables:</t>
  </si>
  <si>
    <r>
      <t>Moderador(a):</t>
    </r>
    <r>
      <rPr>
        <sz val="11"/>
        <color theme="1"/>
        <rFont val="Calibri"/>
        <family val="2"/>
        <scheme val="minor"/>
      </rPr>
      <t xml:space="preserve"> quien conduce la conversación, organiza las intervenciones y mantiene el enfoque.</t>
    </r>
  </si>
  <si>
    <r>
      <t>Logístico(a):</t>
    </r>
    <r>
      <rPr>
        <sz val="11"/>
        <color theme="1"/>
        <rFont val="Calibri"/>
        <family val="2"/>
        <scheme val="minor"/>
      </rPr>
      <t xml:space="preserve"> persona de apoyo operativo (registro, materiales, tiempos).</t>
    </r>
  </si>
  <si>
    <r>
      <t>Relator(a):</t>
    </r>
    <r>
      <rPr>
        <sz val="11"/>
        <color theme="1"/>
        <rFont val="Calibri"/>
        <family val="2"/>
        <scheme val="minor"/>
      </rPr>
      <t xml:space="preserve"> encargado(a) de tomar nota fiel de los aportes y registrar la información en el instrumento.</t>
    </r>
  </si>
  <si>
    <r>
      <t>Teléfono:</t>
    </r>
    <r>
      <rPr>
        <sz val="11"/>
        <color theme="1"/>
        <rFont val="Calibri"/>
        <family val="2"/>
        <scheme val="minor"/>
      </rPr>
      <t xml:space="preserve"> contacto de referencia en caso de aclarar dudas posteriores.</t>
    </r>
  </si>
  <si>
    <t>3. Datos del Evento</t>
  </si>
  <si>
    <r>
      <t># Participantes:</t>
    </r>
    <r>
      <rPr>
        <sz val="11"/>
        <color theme="1"/>
        <rFont val="Calibri"/>
        <family val="2"/>
        <scheme val="minor"/>
      </rPr>
      <t xml:space="preserve"> número total de asistentes.</t>
    </r>
    <r>
      <rPr>
        <b/>
        <sz val="11"/>
        <color indexed="8"/>
        <rFont val="Calibri"/>
        <family val="2"/>
      </rPr>
      <t xml:space="preserve"> </t>
    </r>
  </si>
  <si>
    <r>
      <t>Observaciones:</t>
    </r>
    <r>
      <rPr>
        <sz val="11"/>
        <color theme="1"/>
        <rFont val="Calibri"/>
        <family val="2"/>
        <scheme val="minor"/>
      </rPr>
      <t xml:space="preserve"> anotar aspectos relevantes del evento (ej. dificultades, ambiente de la sesión, particularidades del grupo).</t>
    </r>
  </si>
  <si>
    <t>4. Detalles</t>
  </si>
  <si>
    <t>4.1 Eje temático</t>
  </si>
  <si>
    <t>Seleccionar de la lista desplegable, según la guía metodologica</t>
  </si>
  <si>
    <t>4.2 Pregunta orientadora</t>
  </si>
  <si>
    <t>Seleccionar la pregunta asociada al eje temático, también según la guía.</t>
  </si>
  <si>
    <t>4.3 Aporte literal</t>
  </si>
  <si>
    <r>
      <t xml:space="preserve">Registrar la intervención </t>
    </r>
    <r>
      <rPr>
        <b/>
        <sz val="11"/>
        <color indexed="8"/>
        <rFont val="Calibri"/>
        <family val="2"/>
      </rPr>
      <t>textual</t>
    </r>
    <r>
      <rPr>
        <sz val="11"/>
        <color theme="1"/>
        <rFont val="Calibri"/>
        <family val="2"/>
        <scheme val="minor"/>
      </rPr>
      <t xml:space="preserve"> de la persona o grupo, sin resumir ni interpretar.</t>
    </r>
  </si>
  <si>
    <t>4.4 Palabras clave</t>
  </si>
  <si>
    <r>
      <t xml:space="preserve">Extraer los términos más importantes del aporte literal. Son un </t>
    </r>
    <r>
      <rPr>
        <b/>
        <sz val="11"/>
        <color indexed="8"/>
        <rFont val="Calibri"/>
        <family val="2"/>
      </rPr>
      <t>resumen en palabras sueltas</t>
    </r>
    <r>
      <rPr>
        <sz val="11"/>
        <color theme="1"/>
        <rFont val="Calibri"/>
        <family val="2"/>
        <scheme val="minor"/>
      </rPr>
      <t xml:space="preserve"> (ej. “cuidado domiciliario”, “brecha digital”).</t>
    </r>
  </si>
  <si>
    <t>4.5 Relación con el grupo</t>
  </si>
  <si>
    <t>Clasificar el nivel de respaldo según la siguiente:</t>
  </si>
  <si>
    <r>
      <t>Validado colectivamente:</t>
    </r>
    <r>
      <rPr>
        <sz val="11"/>
        <color theme="1"/>
        <rFont val="Calibri"/>
        <family val="2"/>
        <scheme val="minor"/>
      </rPr>
      <t xml:space="preserve"> todo el grupo respalda la idea.</t>
    </r>
  </si>
  <si>
    <r>
      <t>Opinión individual:</t>
    </r>
    <r>
      <rPr>
        <sz val="11"/>
        <color theme="1"/>
        <rFont val="Calibri"/>
        <family val="2"/>
        <scheme val="minor"/>
      </rPr>
      <t xml:space="preserve"> es una voz aislada.</t>
    </r>
  </si>
  <si>
    <r>
      <t>Polémico / dividido:</t>
    </r>
    <r>
      <rPr>
        <sz val="11"/>
        <color theme="1"/>
        <rFont val="Calibri"/>
        <family val="2"/>
        <scheme val="minor"/>
      </rPr>
      <t xml:space="preserve"> hubo desacuerdo o posiciones contrarias.</t>
    </r>
  </si>
  <si>
    <t>4.6 Alcance del aporte</t>
  </si>
  <si>
    <t>Identificar la naturaleza del aporte:</t>
  </si>
  <si>
    <r>
      <t>Experiencia personal:</t>
    </r>
    <r>
      <rPr>
        <sz val="11"/>
        <color theme="1"/>
        <rFont val="Calibri"/>
        <family val="2"/>
        <scheme val="minor"/>
      </rPr>
      <t xml:space="preserve"> vivencia individual.</t>
    </r>
  </si>
  <si>
    <r>
      <t>Experiencia comunitaria:</t>
    </r>
    <r>
      <rPr>
        <sz val="11"/>
        <color theme="1"/>
        <rFont val="Calibri"/>
        <family val="2"/>
        <scheme val="minor"/>
      </rPr>
      <t xml:space="preserve"> refiere a comunidad, barrio o colectivo.</t>
    </r>
  </si>
  <si>
    <r>
      <t>Propuesta de política:</t>
    </r>
    <r>
      <rPr>
        <sz val="11"/>
        <color theme="1"/>
        <rFont val="Calibri"/>
        <family val="2"/>
        <scheme val="minor"/>
      </rPr>
      <t xml:space="preserve"> idea que implica acción institucional.</t>
    </r>
  </si>
  <si>
    <t>4.7 Temporalidad</t>
  </si>
  <si>
    <t>Definir el tiempo al que refiere el aporte:</t>
  </si>
  <si>
    <r>
      <t>Situación pasado:</t>
    </r>
    <r>
      <rPr>
        <sz val="11"/>
        <color theme="1"/>
        <rFont val="Calibri"/>
        <family val="2"/>
        <scheme val="minor"/>
      </rPr>
      <t xml:space="preserve"> hechos o condiciones anteriores.</t>
    </r>
  </si>
  <si>
    <r>
      <t>Situación actual:</t>
    </r>
    <r>
      <rPr>
        <sz val="11"/>
        <color theme="1"/>
        <rFont val="Calibri"/>
        <family val="2"/>
        <scheme val="minor"/>
      </rPr>
      <t xml:space="preserve"> problemáticas o condiciones presentes.</t>
    </r>
  </si>
  <si>
    <t>4.8 Saldo de política</t>
  </si>
  <si>
    <r>
      <t xml:space="preserve">Marcar con ✔️ si el aporte corresponde a un aspecto </t>
    </r>
    <r>
      <rPr>
        <b/>
        <sz val="11"/>
        <color indexed="8"/>
        <rFont val="Calibri"/>
        <family val="2"/>
      </rPr>
      <t>ya definido en la política anterior</t>
    </r>
    <r>
      <rPr>
        <sz val="11"/>
        <color theme="1"/>
        <rFont val="Calibri"/>
        <family val="2"/>
        <scheme val="minor"/>
      </rPr>
      <t>.</t>
    </r>
  </si>
  <si>
    <r>
      <t xml:space="preserve">Dejar vacío si se trata de un </t>
    </r>
    <r>
      <rPr>
        <b/>
        <sz val="11"/>
        <color indexed="8"/>
        <rFont val="Calibri"/>
        <family val="2"/>
      </rPr>
      <t>aporte nuevo</t>
    </r>
    <r>
      <rPr>
        <sz val="11"/>
        <color theme="1"/>
        <rFont val="Calibri"/>
        <family val="2"/>
        <scheme val="minor"/>
      </rPr>
      <t xml:space="preserve"> no contemplado previamente.</t>
    </r>
  </si>
  <si>
    <t>Propuesta / Idea</t>
  </si>
  <si>
    <t>Categoría temática</t>
  </si>
  <si>
    <t>Saldo de Pollitica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</si>
</sst>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8">
    <font>
      <sz val="11"/>
      <color theme="1"/>
      <name val="Calibri"/>
      <family val="2"/>
      <scheme val="minor"/>
    </font>
    <font>
      <b/>
      <sz val="11"/>
      <color indexed="8"/>
      <name val="Calibri"/>
      <family val="2"/>
    </font>
    <font>
      <b/>
      <sz val="11"/>
      <color theme="1"/>
      <name val="Calibri"/>
      <family val="2"/>
      <scheme val="minor"/>
    </font>
    <font>
      <sz val="10"/>
      <color theme="1"/>
      <name val="Century Gothic"/>
      <family val="2"/>
    </font>
    <font>
      <sz val="14"/>
      <color theme="1"/>
      <name val="Century Gothic"/>
      <family val="2"/>
    </font>
    <font>
      <sz val="8"/>
      <color theme="1"/>
      <name val="Century Gothic"/>
      <family val="2"/>
    </font>
    <font>
      <sz val="11"/>
      <color rgb="FFFF0000"/>
      <name val="Calibri"/>
      <family val="2"/>
      <scheme val="minor"/>
    </font>
    <font>
      <sz val="11"/>
      <color theme="0"/>
      <name val="Calibri"/>
      <family val="2"/>
      <scheme val="minor"/>
    </font>
    <font>
      <b/>
      <sz val="16"/>
      <color theme="1"/>
      <name val="Calibri"/>
      <family val="2"/>
      <scheme val="minor"/>
    </font>
    <font>
      <b/>
      <sz val="14"/>
      <color theme="1"/>
      <name val="Calibri"/>
      <family val="2"/>
      <scheme val="minor"/>
    </font>
    <font>
      <b/>
      <sz val="16"/>
      <color theme="1" tint="0.34998626667073579"/>
      <name val="Century Gothic"/>
      <family val="2"/>
    </font>
    <font>
      <sz val="10"/>
      <color theme="1"/>
      <name val="Century Gothic"/>
      <family val="1"/>
    </font>
    <font>
      <b/>
      <sz val="10"/>
      <color theme="0"/>
      <name val="Century Gothic"/>
      <family val="2"/>
    </font>
    <font>
      <b/>
      <i/>
      <u/>
      <sz val="10"/>
      <color rgb="FF000000"/>
      <name val="Calibri"/>
      <family val="2"/>
      <scheme val="minor"/>
    </font>
    <font>
      <sz val="10"/>
      <color rgb="FF000000"/>
      <name val="Calibri"/>
      <family val="2"/>
      <scheme val="minor"/>
    </font>
    <font>
      <sz val="10"/>
      <color theme="1"/>
      <name val="Calibri"/>
      <family val="2"/>
      <scheme val="minor"/>
    </font>
    <font>
      <b/>
      <u/>
      <sz val="10"/>
      <color theme="1"/>
      <name val="Calibri"/>
      <family val="2"/>
      <scheme val="minor"/>
    </font>
    <font>
      <b/>
      <sz val="10"/>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tint="-4.9989318521683403E-2"/>
        <bgColor rgb="FFEAEEF3"/>
      </patternFill>
    </fill>
    <fill>
      <patternFill patternType="solid">
        <fgColor theme="8"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indexed="64"/>
      </right>
      <top style="thin">
        <color indexed="64"/>
      </top>
      <bottom/>
      <diagonal/>
    </border>
    <border>
      <left style="thin">
        <color theme="0" tint="-0.24994659260841701"/>
      </left>
      <right style="thin">
        <color indexed="64"/>
      </right>
      <top/>
      <bottom style="thin">
        <color theme="0" tint="-0.24994659260841701"/>
      </bottom>
      <diagonal/>
    </border>
  </borders>
  <cellStyleXfs count="1">
    <xf numFmtId="0" fontId="0" fillId="0" borderId="0"/>
  </cellStyleXfs>
  <cellXfs count="41">
    <xf numFmtId="0" fontId="0" fillId="0" borderId="0" xfId="0"/>
    <xf numFmtId="0" fontId="2" fillId="0" borderId="0" xfId="0" applyFont="1"/>
    <xf numFmtId="0" fontId="0" fillId="2" borderId="0" xfId="0" applyFill="1"/>
    <xf numFmtId="0" fontId="3" fillId="3" borderId="4" xfId="0" applyFont="1" applyFill="1" applyBorder="1" applyAlignment="1">
      <alignment horizontal="left" vertical="center" indent="1"/>
    </xf>
    <xf numFmtId="0" fontId="3" fillId="0" borderId="4" xfId="0" applyFont="1" applyBorder="1" applyAlignment="1">
      <alignment horizontal="left" vertical="center" indent="1"/>
    </xf>
    <xf numFmtId="0" fontId="4" fillId="0" borderId="5" xfId="0" applyFont="1" applyBorder="1"/>
    <xf numFmtId="0" fontId="5" fillId="0" borderId="4" xfId="0" applyFont="1" applyBorder="1" applyAlignment="1">
      <alignment vertical="center" wrapText="1"/>
    </xf>
    <xf numFmtId="0" fontId="6" fillId="0" borderId="0" xfId="0" applyFont="1"/>
    <xf numFmtId="0" fontId="7" fillId="0" borderId="0" xfId="0" applyFont="1"/>
    <xf numFmtId="0" fontId="0" fillId="0" borderId="0" xfId="0" applyAlignment="1">
      <alignment horizontal="left" vertical="center" indent="1"/>
    </xf>
    <xf numFmtId="0" fontId="2" fillId="0" borderId="0" xfId="0" applyFont="1" applyAlignment="1">
      <alignment horizontal="left" vertical="center" indent="1"/>
    </xf>
    <xf numFmtId="0" fontId="8" fillId="0" borderId="0" xfId="0" applyFont="1" applyAlignment="1">
      <alignment vertical="center"/>
    </xf>
    <xf numFmtId="0" fontId="9" fillId="0" borderId="0" xfId="0" applyFont="1" applyAlignment="1">
      <alignment vertical="center"/>
    </xf>
    <xf numFmtId="0" fontId="12" fillId="5" borderId="9" xfId="0" applyFont="1" applyFill="1" applyBorder="1" applyAlignment="1">
      <alignment horizontal="center" vertical="center" wrapText="1"/>
    </xf>
    <xf numFmtId="0" fontId="12" fillId="5" borderId="9" xfId="0" applyFont="1" applyFill="1" applyBorder="1" applyAlignment="1">
      <alignment vertical="center" wrapText="1"/>
    </xf>
    <xf numFmtId="0" fontId="12" fillId="5" borderId="9" xfId="0" applyFont="1" applyFill="1" applyBorder="1" applyAlignment="1">
      <alignment horizontal="center" vertical="center"/>
    </xf>
    <xf numFmtId="0" fontId="14" fillId="0" borderId="1" xfId="0" applyFont="1" applyBorder="1" applyAlignment="1">
      <alignment horizontal="left" vertical="top" wrapText="1"/>
    </xf>
    <xf numFmtId="0" fontId="15" fillId="0" borderId="1" xfId="0" applyFont="1" applyBorder="1" applyAlignment="1">
      <alignment vertical="center" wrapText="1"/>
    </xf>
    <xf numFmtId="0" fontId="14" fillId="0" borderId="1" xfId="0" applyFont="1" applyBorder="1" applyAlignment="1">
      <alignment horizontal="justify" vertical="center"/>
    </xf>
    <xf numFmtId="0" fontId="15" fillId="0" borderId="10" xfId="0" applyFont="1" applyBorder="1" applyAlignment="1">
      <alignment vertical="center" wrapText="1"/>
    </xf>
    <xf numFmtId="0" fontId="15" fillId="0" borderId="4" xfId="0" applyFont="1" applyBorder="1" applyAlignment="1">
      <alignmen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0" fillId="0" borderId="1" xfId="0" applyFont="1" applyBorder="1" applyAlignment="1">
      <alignment horizontal="left" vertical="center"/>
    </xf>
    <xf numFmtId="0" fontId="4" fillId="0" borderId="6" xfId="0" applyFont="1" applyBorder="1" applyAlignment="1">
      <alignment horizontal="left"/>
    </xf>
    <xf numFmtId="0" fontId="3" fillId="3" borderId="4" xfId="0" applyFont="1" applyFill="1" applyBorder="1" applyAlignment="1">
      <alignment horizontal="center" vertical="center"/>
    </xf>
    <xf numFmtId="0" fontId="3" fillId="0" borderId="4" xfId="0" applyFont="1" applyBorder="1" applyAlignment="1">
      <alignment horizontal="left" vertical="center" indent="1"/>
    </xf>
    <xf numFmtId="0" fontId="11" fillId="4" borderId="4" xfId="0" applyFont="1" applyFill="1" applyBorder="1" applyAlignment="1">
      <alignment horizontal="center" vertical="center"/>
    </xf>
    <xf numFmtId="0" fontId="11" fillId="4" borderId="7" xfId="0" applyFont="1" applyFill="1" applyBorder="1" applyAlignment="1">
      <alignment horizontal="center" vertical="center"/>
    </xf>
    <xf numFmtId="0" fontId="11" fillId="4" borderId="5" xfId="0" applyFont="1" applyFill="1" applyBorder="1" applyAlignment="1">
      <alignment horizontal="center" vertical="center"/>
    </xf>
    <xf numFmtId="0" fontId="11" fillId="4" borderId="8" xfId="0" applyFont="1" applyFill="1" applyBorder="1" applyAlignment="1">
      <alignment horizontal="center" vertical="center"/>
    </xf>
    <xf numFmtId="164" fontId="11" fillId="0" borderId="4" xfId="0" applyNumberFormat="1" applyFont="1" applyBorder="1" applyAlignment="1">
      <alignment horizontal="center" vertical="center"/>
    </xf>
    <xf numFmtId="164" fontId="11" fillId="0" borderId="7"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8" xfId="0" applyNumberFormat="1" applyFont="1" applyBorder="1" applyAlignment="1">
      <alignment horizontal="center" vertical="center"/>
    </xf>
    <xf numFmtId="0" fontId="4" fillId="0" borderId="0" xfId="0" applyFont="1" applyAlignment="1"/>
    <xf numFmtId="0" fontId="4" fillId="0" borderId="6" xfId="0" applyFont="1" applyBorder="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49914BD7\Hokja%20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kja 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Z203"/>
  <sheetViews>
    <sheetView tabSelected="1" zoomScale="80" zoomScaleNormal="80" workbookViewId="0">
      <selection activeCell="E30" sqref="E30"/>
    </sheetView>
  </sheetViews>
  <sheetFormatPr defaultColWidth="9.140625" defaultRowHeight="15"/>
  <cols>
    <col min="1" max="1" width="38.85546875" customWidth="1"/>
    <col min="2" max="2" width="44" customWidth="1"/>
    <col min="3" max="3" width="34.28515625" customWidth="1"/>
    <col min="4" max="4" width="29" customWidth="1"/>
    <col min="5" max="5" width="24.28515625" bestFit="1" customWidth="1"/>
    <col min="6" max="6" width="19.28515625" bestFit="1" customWidth="1"/>
    <col min="7" max="7" width="14.140625" bestFit="1" customWidth="1"/>
    <col min="8" max="8" width="16.7109375" bestFit="1" customWidth="1"/>
    <col min="9" max="9" width="6.28515625" style="8" bestFit="1" customWidth="1"/>
    <col min="10" max="10" width="2.85546875" bestFit="1" customWidth="1"/>
    <col min="11" max="11" width="2.140625" bestFit="1" customWidth="1"/>
    <col min="13" max="13" width="6.5703125" bestFit="1" customWidth="1"/>
    <col min="14" max="14" width="2.140625" bestFit="1" customWidth="1"/>
    <col min="26" max="26" width="9.140625" hidden="1" customWidth="1"/>
  </cols>
  <sheetData>
    <row r="1" spans="1:14">
      <c r="M1" s="7"/>
      <c r="N1" t="e">
        <f t="array" aca="1" ref="N1" ca="1">__xlfn.LET(  _xlpm.cat, INDIRECT("RC[-1]",FALSE),  IFERROR(    __xlfn._xlws.FILTER('[1]Hokja 1'!B$1:B$65536, ('[1]Hokja 1'!C$1:C$65536=_xlpm.cat)*('[1]Hokja 1'!B$1:B$65536&lt;&gt;"")),    ""  ))</f>
        <v>#NAME?</v>
      </c>
    </row>
    <row r="2" spans="1:14" ht="20.25">
      <c r="A2" s="27" t="s">
        <v>0</v>
      </c>
      <c r="B2" s="27"/>
      <c r="C2" s="27"/>
      <c r="D2" s="27"/>
      <c r="E2" s="27"/>
      <c r="F2" s="27"/>
      <c r="G2" s="27"/>
      <c r="H2" s="27"/>
      <c r="M2" s="7"/>
    </row>
    <row r="3" spans="1:14">
      <c r="M3" s="7"/>
    </row>
    <row r="4" spans="1:14" ht="18">
      <c r="A4" s="39" t="s">
        <v>1</v>
      </c>
      <c r="B4" s="39"/>
      <c r="C4" s="39"/>
      <c r="D4" s="39"/>
      <c r="M4" s="7"/>
    </row>
    <row r="5" spans="1:14">
      <c r="A5" s="31" t="s">
        <v>2</v>
      </c>
      <c r="B5" s="31"/>
      <c r="C5" s="31" t="s">
        <v>3</v>
      </c>
      <c r="D5" s="31"/>
      <c r="E5" s="32" t="s">
        <v>4</v>
      </c>
      <c r="F5" s="33"/>
      <c r="G5" s="33"/>
      <c r="H5" s="34"/>
    </row>
    <row r="6" spans="1:14">
      <c r="A6" s="35">
        <v>46000</v>
      </c>
      <c r="B6" s="35"/>
      <c r="C6" s="35" t="s">
        <v>5</v>
      </c>
      <c r="D6" s="35"/>
      <c r="E6" s="36" t="s">
        <v>6</v>
      </c>
      <c r="F6" s="37"/>
      <c r="G6" s="37"/>
      <c r="H6" s="38"/>
    </row>
    <row r="7" spans="1:14" ht="28.5" customHeight="1">
      <c r="A7" s="40" t="s">
        <v>7</v>
      </c>
      <c r="B7" s="40"/>
      <c r="C7" s="40"/>
      <c r="D7" s="40"/>
      <c r="E7" s="5" t="s">
        <v>8</v>
      </c>
      <c r="F7" s="5"/>
      <c r="G7" s="5"/>
      <c r="H7" s="5"/>
    </row>
    <row r="8" spans="1:14">
      <c r="A8" s="3" t="s">
        <v>9</v>
      </c>
      <c r="B8" s="3" t="s">
        <v>10</v>
      </c>
      <c r="C8" s="3" t="s">
        <v>11</v>
      </c>
      <c r="D8" s="3" t="s">
        <v>12</v>
      </c>
      <c r="E8" s="3" t="s">
        <v>13</v>
      </c>
      <c r="F8" s="29" t="s">
        <v>14</v>
      </c>
      <c r="G8" s="29"/>
      <c r="H8" s="29"/>
    </row>
    <row r="9" spans="1:14">
      <c r="A9" s="4" t="s">
        <v>15</v>
      </c>
      <c r="B9" s="4" t="s">
        <v>16</v>
      </c>
      <c r="C9" s="4" t="s">
        <v>16</v>
      </c>
      <c r="D9" s="4">
        <v>3144493175</v>
      </c>
      <c r="E9" s="4">
        <v>9</v>
      </c>
      <c r="F9" s="30"/>
      <c r="G9" s="30"/>
      <c r="H9" s="30"/>
    </row>
    <row r="10" spans="1:14" ht="18">
      <c r="A10" s="28" t="s">
        <v>17</v>
      </c>
      <c r="B10" s="28"/>
      <c r="C10" s="28"/>
      <c r="D10" s="28"/>
      <c r="E10" s="28"/>
      <c r="F10" s="28"/>
      <c r="G10" s="28"/>
      <c r="H10" s="28"/>
    </row>
    <row r="11" spans="1:14" ht="15" customHeight="1">
      <c r="A11" s="13" t="s">
        <v>18</v>
      </c>
      <c r="B11" s="14" t="s">
        <v>19</v>
      </c>
      <c r="C11" s="14" t="s">
        <v>20</v>
      </c>
      <c r="D11" s="15" t="s">
        <v>21</v>
      </c>
      <c r="E11" s="15" t="s">
        <v>22</v>
      </c>
      <c r="F11" s="14" t="s">
        <v>23</v>
      </c>
      <c r="G11" s="14" t="s">
        <v>24</v>
      </c>
      <c r="H11" s="15" t="s">
        <v>25</v>
      </c>
    </row>
    <row r="12" spans="1:14" ht="267.75">
      <c r="A12" s="21" t="s">
        <v>26</v>
      </c>
      <c r="B12" s="16" t="s">
        <v>27</v>
      </c>
      <c r="C12" s="17" t="s">
        <v>28</v>
      </c>
      <c r="D12" s="17" t="s">
        <v>29</v>
      </c>
      <c r="E12" s="17" t="s">
        <v>30</v>
      </c>
      <c r="F12" s="17" t="s">
        <v>31</v>
      </c>
      <c r="G12" s="17" t="s">
        <v>32</v>
      </c>
      <c r="H12" s="17" t="b">
        <v>1</v>
      </c>
      <c r="I12" s="8" t="str">
        <f>IFERROR(VLOOKUP(A12,Hoja1!$J$1:$K$4,2,0),"")</f>
        <v>PerEV</v>
      </c>
    </row>
    <row r="13" spans="1:14" ht="331.5">
      <c r="A13" s="22"/>
      <c r="B13" s="18" t="s">
        <v>33</v>
      </c>
      <c r="C13" s="17" t="s">
        <v>34</v>
      </c>
      <c r="D13" s="17" t="s">
        <v>35</v>
      </c>
      <c r="E13" s="17" t="s">
        <v>30</v>
      </c>
      <c r="F13" s="17" t="s">
        <v>31</v>
      </c>
      <c r="G13" s="17" t="s">
        <v>32</v>
      </c>
      <c r="H13" s="17" t="b">
        <v>1</v>
      </c>
      <c r="I13" s="8" t="str">
        <f>IFERROR(VLOOKUP(A13,Hoja1!$J$1:$K$4,2,0),"")</f>
        <v/>
      </c>
    </row>
    <row r="14" spans="1:14" ht="288.75" customHeight="1">
      <c r="A14" s="23" t="s">
        <v>36</v>
      </c>
      <c r="B14" s="18" t="s">
        <v>37</v>
      </c>
      <c r="C14" s="17" t="s">
        <v>38</v>
      </c>
      <c r="D14" s="17" t="s">
        <v>39</v>
      </c>
      <c r="E14" s="17" t="s">
        <v>30</v>
      </c>
      <c r="F14" s="17" t="s">
        <v>31</v>
      </c>
      <c r="G14" s="17" t="s">
        <v>32</v>
      </c>
      <c r="H14" s="17" t="b">
        <v>1</v>
      </c>
      <c r="I14" s="8" t="str">
        <f>IFERROR(VLOOKUP(A14,Hoja1!$J$1:$K$4,2,0),"")</f>
        <v>PerPP</v>
      </c>
    </row>
    <row r="15" spans="1:14" ht="318.75">
      <c r="A15" s="23"/>
      <c r="B15" s="18" t="s">
        <v>40</v>
      </c>
      <c r="C15" s="17" t="s">
        <v>41</v>
      </c>
      <c r="D15" s="17" t="s">
        <v>42</v>
      </c>
      <c r="E15" s="17" t="s">
        <v>30</v>
      </c>
      <c r="F15" s="17" t="s">
        <v>31</v>
      </c>
      <c r="G15" s="17" t="s">
        <v>32</v>
      </c>
      <c r="H15" s="17" t="b">
        <v>1</v>
      </c>
      <c r="I15" s="8" t="str">
        <f>IFERROR(VLOOKUP(A15,Hoja1!$J$1:$K$4,2,0),"")</f>
        <v/>
      </c>
    </row>
    <row r="16" spans="1:14" ht="382.5">
      <c r="A16" s="24" t="s">
        <v>43</v>
      </c>
      <c r="B16" s="18" t="s">
        <v>44</v>
      </c>
      <c r="C16" s="17" t="s">
        <v>45</v>
      </c>
      <c r="D16" s="17" t="s">
        <v>46</v>
      </c>
      <c r="E16" s="17" t="s">
        <v>30</v>
      </c>
      <c r="F16" s="17" t="s">
        <v>31</v>
      </c>
      <c r="G16" s="17" t="s">
        <v>32</v>
      </c>
      <c r="H16" s="17" t="b">
        <v>1</v>
      </c>
      <c r="I16" s="8" t="str">
        <f>IFERROR(VLOOKUP(A16,Hoja1!$J$1:$K$4,2,0),"")</f>
        <v/>
      </c>
    </row>
    <row r="17" spans="1:9" ht="267.75">
      <c r="A17" s="24"/>
      <c r="B17" s="18" t="s">
        <v>47</v>
      </c>
      <c r="C17" s="17" t="s">
        <v>48</v>
      </c>
      <c r="D17" s="17" t="s">
        <v>49</v>
      </c>
      <c r="E17" s="17" t="s">
        <v>30</v>
      </c>
      <c r="F17" s="17" t="s">
        <v>31</v>
      </c>
      <c r="G17" s="17" t="s">
        <v>32</v>
      </c>
      <c r="H17" s="17" t="b">
        <v>1</v>
      </c>
      <c r="I17" s="8" t="str">
        <f>IFERROR(VLOOKUP(A17,Hoja1!$J$1:$K$4,2,0),"")</f>
        <v/>
      </c>
    </row>
    <row r="18" spans="1:9" ht="204">
      <c r="A18" s="25" t="s">
        <v>50</v>
      </c>
      <c r="B18" s="18" t="s">
        <v>51</v>
      </c>
      <c r="C18" s="19" t="s">
        <v>52</v>
      </c>
      <c r="D18" s="19" t="s">
        <v>53</v>
      </c>
      <c r="E18" s="17" t="s">
        <v>30</v>
      </c>
      <c r="F18" s="17" t="s">
        <v>31</v>
      </c>
      <c r="G18" s="17" t="s">
        <v>32</v>
      </c>
      <c r="H18" s="17" t="b">
        <v>1</v>
      </c>
      <c r="I18" s="8" t="str">
        <f>IFERROR(VLOOKUP(A18,Hoja1!$J$1:$K$4,2,0),"")</f>
        <v>Futu</v>
      </c>
    </row>
    <row r="19" spans="1:9" ht="242.25">
      <c r="A19" s="26"/>
      <c r="B19" s="18" t="s">
        <v>47</v>
      </c>
      <c r="C19" s="20" t="s">
        <v>54</v>
      </c>
      <c r="D19" s="20" t="s">
        <v>55</v>
      </c>
      <c r="E19" s="17" t="s">
        <v>30</v>
      </c>
      <c r="F19" s="17" t="s">
        <v>31</v>
      </c>
      <c r="G19" s="17" t="s">
        <v>32</v>
      </c>
      <c r="H19" s="17" t="b">
        <v>1</v>
      </c>
      <c r="I19" s="8" t="str">
        <f>IFERROR(VLOOKUP(A19,Hoja1!$J$1:$K$4,2,0),"")</f>
        <v/>
      </c>
    </row>
    <row r="20" spans="1:9">
      <c r="A20" s="6"/>
      <c r="B20" s="6"/>
      <c r="C20" s="6"/>
      <c r="D20" s="6"/>
      <c r="E20" s="6"/>
      <c r="F20" s="6"/>
      <c r="G20" s="6"/>
      <c r="H20" s="6" t="b">
        <v>0</v>
      </c>
      <c r="I20" s="8" t="str">
        <f>IFERROR(VLOOKUP(A20,Hoja1!$J$1:$K$4,2,0),"")</f>
        <v/>
      </c>
    </row>
    <row r="21" spans="1:9">
      <c r="A21" s="6"/>
      <c r="B21" s="6"/>
      <c r="C21" s="6"/>
      <c r="D21" s="6"/>
      <c r="E21" s="6"/>
      <c r="F21" s="6"/>
      <c r="G21" s="6"/>
      <c r="H21" s="6" t="b">
        <v>0</v>
      </c>
      <c r="I21" s="8" t="str">
        <f>IFERROR(VLOOKUP(A21,Hoja1!$J$1:$K$4,2,0),"")</f>
        <v/>
      </c>
    </row>
    <row r="22" spans="1:9">
      <c r="A22" s="6"/>
      <c r="B22" s="6"/>
      <c r="C22" s="6"/>
      <c r="D22" s="6"/>
      <c r="E22" s="6"/>
      <c r="F22" s="6"/>
      <c r="G22" s="6"/>
      <c r="H22" s="6" t="b">
        <v>0</v>
      </c>
      <c r="I22" s="8" t="str">
        <f>IFERROR(VLOOKUP(A22,Hoja1!$J$1:$K$4,2,0),"")</f>
        <v/>
      </c>
    </row>
    <row r="23" spans="1:9">
      <c r="A23" s="6"/>
      <c r="B23" s="6"/>
      <c r="C23" s="6"/>
      <c r="D23" s="6"/>
      <c r="E23" s="6"/>
      <c r="F23" s="6"/>
      <c r="G23" s="6"/>
      <c r="H23" s="6" t="b">
        <v>0</v>
      </c>
      <c r="I23" s="8" t="str">
        <f>IFERROR(VLOOKUP(A23,Hoja1!$J$1:$K$4,2,0),"")</f>
        <v/>
      </c>
    </row>
    <row r="24" spans="1:9">
      <c r="A24" s="6"/>
      <c r="B24" s="6"/>
      <c r="C24" s="6"/>
      <c r="D24" s="6"/>
      <c r="E24" s="6"/>
      <c r="F24" s="6"/>
      <c r="G24" s="6"/>
      <c r="H24" s="6" t="b">
        <v>0</v>
      </c>
      <c r="I24" s="8" t="str">
        <f>IFERROR(VLOOKUP(A24,Hoja1!$J$1:$K$4,2,0),"")</f>
        <v/>
      </c>
    </row>
    <row r="25" spans="1:9">
      <c r="A25" s="6"/>
      <c r="B25" s="6"/>
      <c r="C25" s="6"/>
      <c r="D25" s="6"/>
      <c r="E25" s="6"/>
      <c r="F25" s="6"/>
      <c r="G25" s="6"/>
      <c r="H25" s="6" t="b">
        <v>0</v>
      </c>
      <c r="I25" s="8" t="str">
        <f>IFERROR(VLOOKUP(A25,Hoja1!$J$1:$K$4,2,0),"")</f>
        <v/>
      </c>
    </row>
    <row r="26" spans="1:9">
      <c r="A26" s="6"/>
      <c r="B26" s="6"/>
      <c r="C26" s="6"/>
      <c r="D26" s="6"/>
      <c r="E26" s="6"/>
      <c r="F26" s="6"/>
      <c r="G26" s="6"/>
      <c r="H26" s="6" t="b">
        <v>0</v>
      </c>
      <c r="I26" s="8" t="str">
        <f>IFERROR(VLOOKUP(A26,Hoja1!$J$1:$K$4,2,0),"")</f>
        <v/>
      </c>
    </row>
    <row r="27" spans="1:9">
      <c r="A27" s="6"/>
      <c r="B27" s="6"/>
      <c r="C27" s="6"/>
      <c r="D27" s="6"/>
      <c r="E27" s="6"/>
      <c r="F27" s="6"/>
      <c r="G27" s="6"/>
      <c r="H27" s="6" t="b">
        <v>0</v>
      </c>
      <c r="I27" s="8" t="str">
        <f>IFERROR(VLOOKUP(A27,Hoja1!$J$1:$K$4,2,0),"")</f>
        <v/>
      </c>
    </row>
    <row r="28" spans="1:9">
      <c r="A28" s="6"/>
      <c r="B28" s="6"/>
      <c r="C28" s="6"/>
      <c r="D28" s="6"/>
      <c r="E28" s="6"/>
      <c r="F28" s="6"/>
      <c r="G28" s="6"/>
      <c r="H28" s="6" t="b">
        <v>0</v>
      </c>
      <c r="I28" s="8" t="str">
        <f>IFERROR(VLOOKUP(A28,Hoja1!$J$1:$K$4,2,0),"")</f>
        <v/>
      </c>
    </row>
    <row r="29" spans="1:9">
      <c r="A29" s="6"/>
      <c r="B29" s="6"/>
      <c r="C29" s="6"/>
      <c r="D29" s="6"/>
      <c r="E29" s="6"/>
      <c r="F29" s="6"/>
      <c r="G29" s="6"/>
      <c r="H29" s="6" t="b">
        <v>0</v>
      </c>
      <c r="I29" s="8" t="str">
        <f>IFERROR(VLOOKUP(A29,Hoja1!$J$1:$K$4,2,0),"")</f>
        <v/>
      </c>
    </row>
    <row r="30" spans="1:9">
      <c r="A30" s="6"/>
      <c r="B30" s="6"/>
      <c r="C30" s="6"/>
      <c r="D30" s="6"/>
      <c r="E30" s="6"/>
      <c r="F30" s="6"/>
      <c r="G30" s="6"/>
      <c r="H30" s="6" t="b">
        <v>0</v>
      </c>
      <c r="I30" s="8" t="str">
        <f>IFERROR(VLOOKUP(A30,Hoja1!$J$1:$K$4,2,0),"")</f>
        <v/>
      </c>
    </row>
    <row r="31" spans="1:9">
      <c r="A31" s="6"/>
      <c r="B31" s="6"/>
      <c r="C31" s="6"/>
      <c r="D31" s="6"/>
      <c r="E31" s="6"/>
      <c r="F31" s="6"/>
      <c r="G31" s="6"/>
      <c r="H31" s="6" t="b">
        <v>0</v>
      </c>
      <c r="I31" s="8" t="str">
        <f>IFERROR(VLOOKUP(A31,Hoja1!$J$1:$K$4,2,0),"")</f>
        <v/>
      </c>
    </row>
    <row r="32" spans="1:9">
      <c r="A32" s="6"/>
      <c r="B32" s="6"/>
      <c r="C32" s="6"/>
      <c r="D32" s="6"/>
      <c r="E32" s="6"/>
      <c r="F32" s="6"/>
      <c r="G32" s="6"/>
      <c r="H32" s="6" t="b">
        <v>0</v>
      </c>
      <c r="I32" s="8" t="str">
        <f>IFERROR(VLOOKUP(A32,Hoja1!$J$1:$K$4,2,0),"")</f>
        <v/>
      </c>
    </row>
    <row r="33" spans="1:9">
      <c r="A33" s="6"/>
      <c r="B33" s="6"/>
      <c r="C33" s="6"/>
      <c r="D33" s="6"/>
      <c r="E33" s="6"/>
      <c r="F33" s="6"/>
      <c r="G33" s="6"/>
      <c r="H33" s="6" t="b">
        <v>0</v>
      </c>
      <c r="I33" s="8" t="str">
        <f>IFERROR(VLOOKUP(A33,Hoja1!$J$1:$K$4,2,0),"")</f>
        <v/>
      </c>
    </row>
    <row r="34" spans="1:9">
      <c r="A34" s="6"/>
      <c r="B34" s="6"/>
      <c r="C34" s="6"/>
      <c r="D34" s="6"/>
      <c r="E34" s="6"/>
      <c r="F34" s="6"/>
      <c r="G34" s="6"/>
      <c r="H34" s="6" t="b">
        <v>0</v>
      </c>
      <c r="I34" s="8" t="str">
        <f>IFERROR(VLOOKUP(A34,Hoja1!$J$1:$K$4,2,0),"")</f>
        <v/>
      </c>
    </row>
    <row r="35" spans="1:9">
      <c r="A35" s="6"/>
      <c r="B35" s="6"/>
      <c r="C35" s="6"/>
      <c r="D35" s="6"/>
      <c r="E35" s="6"/>
      <c r="F35" s="6"/>
      <c r="G35" s="6"/>
      <c r="H35" s="6" t="b">
        <v>0</v>
      </c>
      <c r="I35" s="8" t="str">
        <f>IFERROR(VLOOKUP(A35,Hoja1!$J$1:$K$4,2,0),"")</f>
        <v/>
      </c>
    </row>
    <row r="36" spans="1:9">
      <c r="A36" s="6"/>
      <c r="B36" s="6"/>
      <c r="C36" s="6"/>
      <c r="D36" s="6"/>
      <c r="E36" s="6"/>
      <c r="F36" s="6"/>
      <c r="G36" s="6"/>
      <c r="H36" s="6" t="b">
        <v>0</v>
      </c>
      <c r="I36" s="8" t="str">
        <f>IFERROR(VLOOKUP(A36,Hoja1!$J$1:$K$4,2,0),"")</f>
        <v/>
      </c>
    </row>
    <row r="37" spans="1:9">
      <c r="A37" s="6"/>
      <c r="B37" s="6"/>
      <c r="C37" s="6"/>
      <c r="D37" s="6"/>
      <c r="E37" s="6"/>
      <c r="F37" s="6"/>
      <c r="G37" s="6"/>
      <c r="H37" s="6" t="b">
        <v>0</v>
      </c>
      <c r="I37" s="8" t="str">
        <f>IFERROR(VLOOKUP(A37,Hoja1!$J$1:$K$4,2,0),"")</f>
        <v/>
      </c>
    </row>
    <row r="38" spans="1:9">
      <c r="A38" s="6"/>
      <c r="B38" s="6"/>
      <c r="C38" s="6"/>
      <c r="D38" s="6"/>
      <c r="E38" s="6"/>
      <c r="F38" s="6"/>
      <c r="G38" s="6"/>
      <c r="H38" s="6" t="b">
        <v>0</v>
      </c>
      <c r="I38" s="8" t="str">
        <f>IFERROR(VLOOKUP(A38,Hoja1!$J$1:$K$4,2,0),"")</f>
        <v/>
      </c>
    </row>
    <row r="39" spans="1:9">
      <c r="A39" s="6"/>
      <c r="B39" s="6"/>
      <c r="C39" s="6"/>
      <c r="D39" s="6"/>
      <c r="E39" s="6"/>
      <c r="F39" s="6"/>
      <c r="G39" s="6"/>
      <c r="H39" s="6" t="b">
        <v>0</v>
      </c>
      <c r="I39" s="8" t="str">
        <f>IFERROR(VLOOKUP(A39,Hoja1!$J$1:$K$4,2,0),"")</f>
        <v/>
      </c>
    </row>
    <row r="40" spans="1:9">
      <c r="A40" s="6"/>
      <c r="B40" s="6"/>
      <c r="C40" s="6"/>
      <c r="D40" s="6"/>
      <c r="E40" s="6"/>
      <c r="F40" s="6"/>
      <c r="G40" s="6"/>
      <c r="H40" s="6" t="b">
        <v>0</v>
      </c>
      <c r="I40" s="8" t="str">
        <f>IFERROR(VLOOKUP(A40,Hoja1!$J$1:$K$4,2,0),"")</f>
        <v/>
      </c>
    </row>
    <row r="41" spans="1:9">
      <c r="A41" s="6"/>
      <c r="B41" s="6"/>
      <c r="C41" s="6"/>
      <c r="D41" s="6"/>
      <c r="E41" s="6"/>
      <c r="F41" s="6"/>
      <c r="G41" s="6"/>
      <c r="H41" s="6" t="b">
        <v>0</v>
      </c>
      <c r="I41" s="8" t="str">
        <f>IFERROR(VLOOKUP(A41,Hoja1!$J$1:$K$4,2,0),"")</f>
        <v/>
      </c>
    </row>
    <row r="42" spans="1:9">
      <c r="A42" s="6"/>
      <c r="B42" s="6"/>
      <c r="C42" s="6"/>
      <c r="D42" s="6"/>
      <c r="E42" s="6"/>
      <c r="F42" s="6"/>
      <c r="G42" s="6"/>
      <c r="H42" s="6" t="b">
        <v>0</v>
      </c>
      <c r="I42" s="8" t="str">
        <f>IFERROR(VLOOKUP(A42,Hoja1!$J$1:$K$4,2,0),"")</f>
        <v/>
      </c>
    </row>
    <row r="43" spans="1:9">
      <c r="A43" s="6"/>
      <c r="B43" s="6"/>
      <c r="C43" s="6"/>
      <c r="D43" s="6"/>
      <c r="E43" s="6"/>
      <c r="F43" s="6"/>
      <c r="G43" s="6"/>
      <c r="H43" s="6" t="b">
        <v>0</v>
      </c>
      <c r="I43" s="8" t="str">
        <f>IFERROR(VLOOKUP(A43,Hoja1!$J$1:$K$4,2,0),"")</f>
        <v/>
      </c>
    </row>
    <row r="44" spans="1:9">
      <c r="A44" s="6"/>
      <c r="B44" s="6"/>
      <c r="C44" s="6"/>
      <c r="D44" s="6"/>
      <c r="E44" s="6"/>
      <c r="F44" s="6"/>
      <c r="G44" s="6"/>
      <c r="H44" s="6" t="b">
        <v>0</v>
      </c>
      <c r="I44" s="8" t="str">
        <f>IFERROR(VLOOKUP(A44,Hoja1!$J$1:$K$4,2,0),"")</f>
        <v/>
      </c>
    </row>
    <row r="45" spans="1:9">
      <c r="A45" s="6"/>
      <c r="B45" s="6"/>
      <c r="C45" s="6"/>
      <c r="D45" s="6"/>
      <c r="E45" s="6"/>
      <c r="F45" s="6"/>
      <c r="G45" s="6"/>
      <c r="H45" s="6" t="b">
        <v>0</v>
      </c>
      <c r="I45" s="8" t="str">
        <f>IFERROR(VLOOKUP(A45,Hoja1!$J$1:$K$4,2,0),"")</f>
        <v/>
      </c>
    </row>
    <row r="46" spans="1:9">
      <c r="A46" s="6"/>
      <c r="B46" s="6"/>
      <c r="C46" s="6"/>
      <c r="D46" s="6"/>
      <c r="E46" s="6"/>
      <c r="F46" s="6"/>
      <c r="G46" s="6"/>
      <c r="H46" s="6" t="b">
        <v>0</v>
      </c>
      <c r="I46" s="8" t="str">
        <f>IFERROR(VLOOKUP(A46,Hoja1!$J$1:$K$4,2,0),"")</f>
        <v/>
      </c>
    </row>
    <row r="47" spans="1:9">
      <c r="A47" s="6"/>
      <c r="B47" s="6"/>
      <c r="C47" s="6"/>
      <c r="D47" s="6"/>
      <c r="E47" s="6"/>
      <c r="F47" s="6"/>
      <c r="G47" s="6"/>
      <c r="H47" s="6" t="b">
        <v>0</v>
      </c>
      <c r="I47" s="8" t="str">
        <f>IFERROR(VLOOKUP(A47,Hoja1!$J$1:$K$4,2,0),"")</f>
        <v/>
      </c>
    </row>
    <row r="48" spans="1:9">
      <c r="A48" s="6"/>
      <c r="B48" s="6"/>
      <c r="C48" s="6"/>
      <c r="D48" s="6"/>
      <c r="E48" s="6"/>
      <c r="F48" s="6"/>
      <c r="G48" s="6"/>
      <c r="H48" s="6" t="b">
        <v>0</v>
      </c>
      <c r="I48" s="8" t="str">
        <f>IFERROR(VLOOKUP(A48,Hoja1!$J$1:$K$4,2,0),"")</f>
        <v/>
      </c>
    </row>
    <row r="49" spans="1:9">
      <c r="A49" s="6"/>
      <c r="B49" s="6"/>
      <c r="C49" s="6"/>
      <c r="D49" s="6"/>
      <c r="E49" s="6"/>
      <c r="F49" s="6"/>
      <c r="G49" s="6"/>
      <c r="H49" s="6" t="b">
        <v>0</v>
      </c>
      <c r="I49" s="8" t="str">
        <f>IFERROR(VLOOKUP(A49,Hoja1!$J$1:$K$4,2,0),"")</f>
        <v/>
      </c>
    </row>
    <row r="50" spans="1:9">
      <c r="A50" s="6"/>
      <c r="B50" s="6"/>
      <c r="C50" s="6"/>
      <c r="D50" s="6"/>
      <c r="E50" s="6"/>
      <c r="F50" s="6"/>
      <c r="G50" s="6"/>
      <c r="H50" s="6" t="b">
        <v>0</v>
      </c>
      <c r="I50" s="8" t="str">
        <f>IFERROR(VLOOKUP(A50,Hoja1!$J$1:$K$4,2,0),"")</f>
        <v/>
      </c>
    </row>
    <row r="51" spans="1:9">
      <c r="A51" s="6"/>
      <c r="B51" s="6"/>
      <c r="C51" s="6"/>
      <c r="D51" s="6"/>
      <c r="E51" s="6"/>
      <c r="F51" s="6"/>
      <c r="G51" s="6"/>
      <c r="H51" s="6" t="b">
        <v>0</v>
      </c>
      <c r="I51" s="8" t="str">
        <f>IFERROR(VLOOKUP(A51,Hoja1!$J$1:$K$4,2,0),"")</f>
        <v/>
      </c>
    </row>
    <row r="52" spans="1:9">
      <c r="A52" s="6"/>
      <c r="B52" s="6"/>
      <c r="C52" s="6"/>
      <c r="D52" s="6"/>
      <c r="E52" s="6"/>
      <c r="F52" s="6"/>
      <c r="G52" s="6"/>
      <c r="H52" s="6" t="b">
        <v>0</v>
      </c>
      <c r="I52" s="8" t="str">
        <f>IFERROR(VLOOKUP(A52,Hoja1!$J$1:$K$4,2,0),"")</f>
        <v/>
      </c>
    </row>
    <row r="53" spans="1:9">
      <c r="A53" s="6"/>
      <c r="B53" s="6"/>
      <c r="C53" s="6"/>
      <c r="D53" s="6"/>
      <c r="E53" s="6"/>
      <c r="F53" s="6"/>
      <c r="G53" s="6"/>
      <c r="H53" s="6" t="b">
        <v>0</v>
      </c>
      <c r="I53" s="8" t="str">
        <f>IFERROR(VLOOKUP(A53,Hoja1!$J$1:$K$4,2,0),"")</f>
        <v/>
      </c>
    </row>
    <row r="54" spans="1:9">
      <c r="A54" s="6"/>
      <c r="B54" s="6"/>
      <c r="C54" s="6"/>
      <c r="D54" s="6"/>
      <c r="E54" s="6"/>
      <c r="F54" s="6"/>
      <c r="G54" s="6"/>
      <c r="H54" s="6" t="b">
        <v>0</v>
      </c>
      <c r="I54" s="8" t="str">
        <f>IFERROR(VLOOKUP(A54,Hoja1!$J$1:$K$4,2,0),"")</f>
        <v/>
      </c>
    </row>
    <row r="55" spans="1:9">
      <c r="A55" s="6"/>
      <c r="B55" s="6"/>
      <c r="C55" s="6"/>
      <c r="D55" s="6"/>
      <c r="E55" s="6"/>
      <c r="F55" s="6"/>
      <c r="G55" s="6"/>
      <c r="H55" s="6" t="b">
        <v>0</v>
      </c>
      <c r="I55" s="8" t="str">
        <f>IFERROR(VLOOKUP(A55,Hoja1!$J$1:$K$4,2,0),"")</f>
        <v/>
      </c>
    </row>
    <row r="56" spans="1:9">
      <c r="A56" s="6"/>
      <c r="B56" s="6"/>
      <c r="C56" s="6"/>
      <c r="D56" s="6"/>
      <c r="E56" s="6"/>
      <c r="F56" s="6"/>
      <c r="G56" s="6"/>
      <c r="H56" s="6" t="b">
        <v>0</v>
      </c>
      <c r="I56" s="8" t="str">
        <f>IFERROR(VLOOKUP(A56,Hoja1!$J$1:$K$4,2,0),"")</f>
        <v/>
      </c>
    </row>
    <row r="57" spans="1:9">
      <c r="A57" s="6"/>
      <c r="B57" s="6"/>
      <c r="C57" s="6"/>
      <c r="D57" s="6"/>
      <c r="E57" s="6"/>
      <c r="F57" s="6"/>
      <c r="G57" s="6"/>
      <c r="H57" s="6" t="b">
        <v>0</v>
      </c>
      <c r="I57" s="8" t="str">
        <f>IFERROR(VLOOKUP(A57,Hoja1!$J$1:$K$4,2,0),"")</f>
        <v/>
      </c>
    </row>
    <row r="58" spans="1:9">
      <c r="A58" s="6"/>
      <c r="B58" s="6"/>
      <c r="C58" s="6"/>
      <c r="D58" s="6"/>
      <c r="E58" s="6"/>
      <c r="F58" s="6"/>
      <c r="G58" s="6"/>
      <c r="H58" s="6" t="b">
        <v>0</v>
      </c>
      <c r="I58" s="8" t="str">
        <f>IFERROR(VLOOKUP(A58,Hoja1!$J$1:$K$4,2,0),"")</f>
        <v/>
      </c>
    </row>
    <row r="59" spans="1:9">
      <c r="A59" s="6"/>
      <c r="B59" s="6"/>
      <c r="C59" s="6"/>
      <c r="D59" s="6"/>
      <c r="E59" s="6"/>
      <c r="F59" s="6"/>
      <c r="G59" s="6"/>
      <c r="H59" s="6" t="b">
        <v>0</v>
      </c>
      <c r="I59" s="8" t="str">
        <f>IFERROR(VLOOKUP(A59,Hoja1!$J$1:$K$4,2,0),"")</f>
        <v/>
      </c>
    </row>
    <row r="60" spans="1:9">
      <c r="A60" s="6"/>
      <c r="B60" s="6"/>
      <c r="C60" s="6"/>
      <c r="D60" s="6"/>
      <c r="E60" s="6"/>
      <c r="F60" s="6"/>
      <c r="G60" s="6"/>
      <c r="H60" s="6" t="b">
        <v>0</v>
      </c>
      <c r="I60" s="8" t="str">
        <f>IFERROR(VLOOKUP(A60,Hoja1!$J$1:$K$4,2,0),"")</f>
        <v/>
      </c>
    </row>
    <row r="61" spans="1:9">
      <c r="A61" s="6"/>
      <c r="B61" s="6"/>
      <c r="C61" s="6"/>
      <c r="D61" s="6"/>
      <c r="E61" s="6"/>
      <c r="F61" s="6"/>
      <c r="G61" s="6"/>
      <c r="H61" s="6" t="b">
        <v>0</v>
      </c>
      <c r="I61" s="8" t="str">
        <f>IFERROR(VLOOKUP(A61,Hoja1!$J$1:$K$4,2,0),"")</f>
        <v/>
      </c>
    </row>
    <row r="62" spans="1:9">
      <c r="A62" s="6"/>
      <c r="B62" s="6"/>
      <c r="C62" s="6"/>
      <c r="D62" s="6"/>
      <c r="E62" s="6"/>
      <c r="F62" s="6"/>
      <c r="G62" s="6"/>
      <c r="H62" s="6" t="b">
        <v>0</v>
      </c>
      <c r="I62" s="8" t="str">
        <f>IFERROR(VLOOKUP(A62,Hoja1!$J$1:$K$4,2,0),"")</f>
        <v/>
      </c>
    </row>
    <row r="63" spans="1:9">
      <c r="A63" s="6"/>
      <c r="B63" s="6"/>
      <c r="C63" s="6"/>
      <c r="D63" s="6"/>
      <c r="E63" s="6"/>
      <c r="F63" s="6"/>
      <c r="G63" s="6"/>
      <c r="H63" s="6" t="b">
        <v>0</v>
      </c>
      <c r="I63" s="8" t="str">
        <f>IFERROR(VLOOKUP(A63,Hoja1!$J$1:$K$4,2,0),"")</f>
        <v/>
      </c>
    </row>
    <row r="64" spans="1:9">
      <c r="A64" s="6"/>
      <c r="B64" s="6"/>
      <c r="C64" s="6"/>
      <c r="D64" s="6"/>
      <c r="E64" s="6"/>
      <c r="F64" s="6"/>
      <c r="G64" s="6"/>
      <c r="H64" s="6" t="b">
        <v>0</v>
      </c>
      <c r="I64" s="8" t="str">
        <f>IFERROR(VLOOKUP(A64,Hoja1!$J$1:$K$4,2,0),"")</f>
        <v/>
      </c>
    </row>
    <row r="65" spans="1:9">
      <c r="A65" s="6"/>
      <c r="B65" s="6"/>
      <c r="C65" s="6"/>
      <c r="D65" s="6"/>
      <c r="E65" s="6"/>
      <c r="F65" s="6"/>
      <c r="G65" s="6"/>
      <c r="H65" s="6" t="b">
        <v>0</v>
      </c>
      <c r="I65" s="8" t="str">
        <f>IFERROR(VLOOKUP(A65,Hoja1!$J$1:$K$4,2,0),"")</f>
        <v/>
      </c>
    </row>
    <row r="66" spans="1:9">
      <c r="A66" s="6"/>
      <c r="B66" s="6"/>
      <c r="C66" s="6"/>
      <c r="D66" s="6"/>
      <c r="E66" s="6"/>
      <c r="F66" s="6"/>
      <c r="G66" s="6"/>
      <c r="H66" s="6" t="b">
        <v>0</v>
      </c>
      <c r="I66" s="8" t="str">
        <f>IFERROR(VLOOKUP(A66,Hoja1!$J$1:$K$4,2,0),"")</f>
        <v/>
      </c>
    </row>
    <row r="67" spans="1:9">
      <c r="A67" s="6"/>
      <c r="B67" s="6"/>
      <c r="C67" s="6"/>
      <c r="D67" s="6"/>
      <c r="E67" s="6"/>
      <c r="F67" s="6"/>
      <c r="G67" s="6"/>
      <c r="H67" s="6" t="b">
        <v>0</v>
      </c>
      <c r="I67" s="8" t="str">
        <f>IFERROR(VLOOKUP(A67,Hoja1!$J$1:$K$4,2,0),"")</f>
        <v/>
      </c>
    </row>
    <row r="68" spans="1:9">
      <c r="A68" s="6"/>
      <c r="B68" s="6"/>
      <c r="C68" s="6"/>
      <c r="D68" s="6"/>
      <c r="E68" s="6"/>
      <c r="F68" s="6"/>
      <c r="G68" s="6"/>
      <c r="H68" s="6" t="b">
        <v>0</v>
      </c>
      <c r="I68" s="8" t="str">
        <f>IFERROR(VLOOKUP(A68,Hoja1!$J$1:$K$4,2,0),"")</f>
        <v/>
      </c>
    </row>
    <row r="69" spans="1:9">
      <c r="A69" s="6"/>
      <c r="B69" s="6"/>
      <c r="C69" s="6"/>
      <c r="D69" s="6"/>
      <c r="E69" s="6"/>
      <c r="F69" s="6"/>
      <c r="G69" s="6"/>
      <c r="H69" s="6" t="b">
        <v>0</v>
      </c>
      <c r="I69" s="8" t="str">
        <f>IFERROR(VLOOKUP(A69,Hoja1!$J$1:$K$4,2,0),"")</f>
        <v/>
      </c>
    </row>
    <row r="70" spans="1:9">
      <c r="A70" s="6"/>
      <c r="B70" s="6"/>
      <c r="C70" s="6"/>
      <c r="D70" s="6"/>
      <c r="E70" s="6"/>
      <c r="F70" s="6"/>
      <c r="G70" s="6"/>
      <c r="H70" s="6" t="b">
        <v>0</v>
      </c>
      <c r="I70" s="8" t="str">
        <f>IFERROR(VLOOKUP(A70,Hoja1!$J$1:$K$4,2,0),"")</f>
        <v/>
      </c>
    </row>
    <row r="71" spans="1:9">
      <c r="A71" s="6"/>
      <c r="B71" s="6"/>
      <c r="C71" s="6"/>
      <c r="D71" s="6"/>
      <c r="E71" s="6"/>
      <c r="F71" s="6"/>
      <c r="G71" s="6"/>
      <c r="H71" s="6" t="b">
        <v>0</v>
      </c>
      <c r="I71" s="8" t="str">
        <f>IFERROR(VLOOKUP(A71,Hoja1!$J$1:$K$4,2,0),"")</f>
        <v/>
      </c>
    </row>
    <row r="72" spans="1:9">
      <c r="A72" s="6"/>
      <c r="B72" s="6"/>
      <c r="C72" s="6"/>
      <c r="D72" s="6"/>
      <c r="E72" s="6"/>
      <c r="F72" s="6"/>
      <c r="G72" s="6"/>
      <c r="H72" s="6" t="b">
        <v>0</v>
      </c>
      <c r="I72" s="8" t="str">
        <f>IFERROR(VLOOKUP(A72,Hoja1!$J$1:$K$4,2,0),"")</f>
        <v/>
      </c>
    </row>
    <row r="73" spans="1:9">
      <c r="A73" s="6"/>
      <c r="B73" s="6"/>
      <c r="C73" s="6"/>
      <c r="D73" s="6"/>
      <c r="E73" s="6"/>
      <c r="F73" s="6"/>
      <c r="G73" s="6"/>
      <c r="H73" s="6" t="b">
        <v>0</v>
      </c>
      <c r="I73" s="8" t="str">
        <f>IFERROR(VLOOKUP(A73,Hoja1!$J$1:$K$4,2,0),"")</f>
        <v/>
      </c>
    </row>
    <row r="74" spans="1:9">
      <c r="A74" s="6"/>
      <c r="B74" s="6"/>
      <c r="C74" s="6"/>
      <c r="D74" s="6"/>
      <c r="E74" s="6"/>
      <c r="F74" s="6"/>
      <c r="G74" s="6"/>
      <c r="H74" s="6" t="b">
        <v>0</v>
      </c>
      <c r="I74" s="8" t="str">
        <f>IFERROR(VLOOKUP(A74,Hoja1!$J$1:$K$4,2,0),"")</f>
        <v/>
      </c>
    </row>
    <row r="75" spans="1:9">
      <c r="A75" s="6"/>
      <c r="B75" s="6"/>
      <c r="C75" s="6"/>
      <c r="D75" s="6"/>
      <c r="E75" s="6"/>
      <c r="F75" s="6"/>
      <c r="G75" s="6"/>
      <c r="H75" s="6" t="b">
        <v>0</v>
      </c>
      <c r="I75" s="8" t="str">
        <f>IFERROR(VLOOKUP(A75,Hoja1!$J$1:$K$4,2,0),"")</f>
        <v/>
      </c>
    </row>
    <row r="76" spans="1:9">
      <c r="A76" s="6"/>
      <c r="B76" s="6"/>
      <c r="C76" s="6"/>
      <c r="D76" s="6"/>
      <c r="E76" s="6"/>
      <c r="F76" s="6"/>
      <c r="G76" s="6"/>
      <c r="H76" s="6" t="b">
        <v>0</v>
      </c>
      <c r="I76" s="8" t="str">
        <f>IFERROR(VLOOKUP(A76,Hoja1!$J$1:$K$4,2,0),"")</f>
        <v/>
      </c>
    </row>
    <row r="77" spans="1:9">
      <c r="A77" s="6"/>
      <c r="B77" s="6"/>
      <c r="C77" s="6"/>
      <c r="D77" s="6"/>
      <c r="E77" s="6"/>
      <c r="F77" s="6"/>
      <c r="G77" s="6"/>
      <c r="H77" s="6" t="b">
        <v>0</v>
      </c>
      <c r="I77" s="8" t="str">
        <f>IFERROR(VLOOKUP(A77,Hoja1!$J$1:$K$4,2,0),"")</f>
        <v/>
      </c>
    </row>
    <row r="78" spans="1:9">
      <c r="A78" s="6"/>
      <c r="B78" s="6"/>
      <c r="C78" s="6"/>
      <c r="D78" s="6"/>
      <c r="E78" s="6"/>
      <c r="F78" s="6"/>
      <c r="G78" s="6"/>
      <c r="H78" s="6" t="b">
        <v>0</v>
      </c>
      <c r="I78" s="8" t="str">
        <f>IFERROR(VLOOKUP(A78,Hoja1!$J$1:$K$4,2,0),"")</f>
        <v/>
      </c>
    </row>
    <row r="79" spans="1:9">
      <c r="A79" s="6"/>
      <c r="B79" s="6"/>
      <c r="C79" s="6"/>
      <c r="D79" s="6"/>
      <c r="E79" s="6"/>
      <c r="F79" s="6"/>
      <c r="G79" s="6"/>
      <c r="H79" s="6" t="b">
        <v>0</v>
      </c>
      <c r="I79" s="8" t="str">
        <f>IFERROR(VLOOKUP(A79,Hoja1!$J$1:$K$4,2,0),"")</f>
        <v/>
      </c>
    </row>
    <row r="80" spans="1:9">
      <c r="A80" s="6"/>
      <c r="B80" s="6"/>
      <c r="C80" s="6"/>
      <c r="D80" s="6"/>
      <c r="E80" s="6"/>
      <c r="F80" s="6"/>
      <c r="G80" s="6"/>
      <c r="H80" s="6" t="b">
        <v>0</v>
      </c>
      <c r="I80" s="8" t="str">
        <f>IFERROR(VLOOKUP(A80,Hoja1!$J$1:$K$4,2,0),"")</f>
        <v/>
      </c>
    </row>
    <row r="81" spans="1:9">
      <c r="A81" s="6"/>
      <c r="B81" s="6"/>
      <c r="C81" s="6"/>
      <c r="D81" s="6"/>
      <c r="E81" s="6"/>
      <c r="F81" s="6"/>
      <c r="G81" s="6"/>
      <c r="H81" s="6" t="b">
        <v>0</v>
      </c>
      <c r="I81" s="8" t="str">
        <f>IFERROR(VLOOKUP(A81,Hoja1!$J$1:$K$4,2,0),"")</f>
        <v/>
      </c>
    </row>
    <row r="82" spans="1:9">
      <c r="A82" s="6"/>
      <c r="B82" s="6"/>
      <c r="C82" s="6"/>
      <c r="D82" s="6"/>
      <c r="E82" s="6"/>
      <c r="F82" s="6"/>
      <c r="G82" s="6"/>
      <c r="H82" s="6" t="b">
        <v>0</v>
      </c>
      <c r="I82" s="8" t="str">
        <f>IFERROR(VLOOKUP(A82,Hoja1!$J$1:$K$4,2,0),"")</f>
        <v/>
      </c>
    </row>
    <row r="83" spans="1:9">
      <c r="A83" s="6"/>
      <c r="B83" s="6"/>
      <c r="C83" s="6"/>
      <c r="D83" s="6"/>
      <c r="E83" s="6"/>
      <c r="F83" s="6"/>
      <c r="G83" s="6"/>
      <c r="H83" s="6" t="b">
        <v>0</v>
      </c>
      <c r="I83" s="8" t="str">
        <f>IFERROR(VLOOKUP(A83,Hoja1!$J$1:$K$4,2,0),"")</f>
        <v/>
      </c>
    </row>
    <row r="84" spans="1:9">
      <c r="A84" s="6"/>
      <c r="B84" s="6"/>
      <c r="C84" s="6"/>
      <c r="D84" s="6"/>
      <c r="E84" s="6"/>
      <c r="F84" s="6"/>
      <c r="G84" s="6"/>
      <c r="H84" s="6" t="b">
        <v>0</v>
      </c>
      <c r="I84" s="8" t="str">
        <f>IFERROR(VLOOKUP(A84,Hoja1!$J$1:$K$4,2,0),"")</f>
        <v/>
      </c>
    </row>
    <row r="85" spans="1:9">
      <c r="A85" s="6"/>
      <c r="B85" s="6"/>
      <c r="C85" s="6"/>
      <c r="D85" s="6"/>
      <c r="E85" s="6"/>
      <c r="F85" s="6"/>
      <c r="G85" s="6"/>
      <c r="H85" s="6" t="b">
        <v>0</v>
      </c>
      <c r="I85" s="8" t="str">
        <f>IFERROR(VLOOKUP(A85,Hoja1!$J$1:$K$4,2,0),"")</f>
        <v/>
      </c>
    </row>
    <row r="86" spans="1:9">
      <c r="A86" s="6"/>
      <c r="B86" s="6"/>
      <c r="C86" s="6"/>
      <c r="D86" s="6"/>
      <c r="E86" s="6"/>
      <c r="F86" s="6"/>
      <c r="G86" s="6"/>
      <c r="H86" s="6" t="b">
        <v>0</v>
      </c>
      <c r="I86" s="8" t="str">
        <f>IFERROR(VLOOKUP(A86,Hoja1!$J$1:$K$4,2,0),"")</f>
        <v/>
      </c>
    </row>
    <row r="87" spans="1:9">
      <c r="A87" s="6"/>
      <c r="B87" s="6"/>
      <c r="C87" s="6"/>
      <c r="D87" s="6"/>
      <c r="E87" s="6"/>
      <c r="F87" s="6"/>
      <c r="G87" s="6"/>
      <c r="H87" s="6" t="b">
        <v>0</v>
      </c>
      <c r="I87" s="8" t="str">
        <f>IFERROR(VLOOKUP(A87,Hoja1!$J$1:$K$4,2,0),"")</f>
        <v/>
      </c>
    </row>
    <row r="88" spans="1:9">
      <c r="A88" s="6"/>
      <c r="B88" s="6"/>
      <c r="C88" s="6"/>
      <c r="D88" s="6"/>
      <c r="E88" s="6"/>
      <c r="F88" s="6"/>
      <c r="G88" s="6"/>
      <c r="H88" s="6" t="b">
        <v>0</v>
      </c>
      <c r="I88" s="8" t="str">
        <f>IFERROR(VLOOKUP(A88,Hoja1!$J$1:$K$4,2,0),"")</f>
        <v/>
      </c>
    </row>
    <row r="89" spans="1:9">
      <c r="A89" s="6"/>
      <c r="B89" s="6"/>
      <c r="C89" s="6"/>
      <c r="D89" s="6"/>
      <c r="E89" s="6"/>
      <c r="F89" s="6"/>
      <c r="G89" s="6"/>
      <c r="H89" s="6" t="b">
        <v>0</v>
      </c>
      <c r="I89" s="8" t="str">
        <f>IFERROR(VLOOKUP(A89,Hoja1!$J$1:$K$4,2,0),"")</f>
        <v/>
      </c>
    </row>
    <row r="90" spans="1:9">
      <c r="A90" s="6"/>
      <c r="B90" s="6"/>
      <c r="C90" s="6"/>
      <c r="D90" s="6"/>
      <c r="E90" s="6"/>
      <c r="F90" s="6"/>
      <c r="G90" s="6"/>
      <c r="H90" s="6" t="b">
        <v>0</v>
      </c>
      <c r="I90" s="8" t="str">
        <f>IFERROR(VLOOKUP(A90,Hoja1!$J$1:$K$4,2,0),"")</f>
        <v/>
      </c>
    </row>
    <row r="91" spans="1:9">
      <c r="A91" s="6"/>
      <c r="B91" s="6"/>
      <c r="C91" s="6"/>
      <c r="D91" s="6"/>
      <c r="E91" s="6"/>
      <c r="F91" s="6"/>
      <c r="G91" s="6"/>
      <c r="H91" s="6" t="b">
        <v>0</v>
      </c>
      <c r="I91" s="8" t="str">
        <f>IFERROR(VLOOKUP(A91,Hoja1!$J$1:$K$4,2,0),"")</f>
        <v/>
      </c>
    </row>
    <row r="92" spans="1:9">
      <c r="A92" s="6"/>
      <c r="B92" s="6"/>
      <c r="C92" s="6"/>
      <c r="D92" s="6"/>
      <c r="E92" s="6"/>
      <c r="F92" s="6"/>
      <c r="G92" s="6"/>
      <c r="H92" s="6" t="b">
        <v>0</v>
      </c>
      <c r="I92" s="8" t="str">
        <f>IFERROR(VLOOKUP(A92,Hoja1!$J$1:$K$4,2,0),"")</f>
        <v/>
      </c>
    </row>
    <row r="93" spans="1:9">
      <c r="A93" s="6"/>
      <c r="B93" s="6"/>
      <c r="C93" s="6"/>
      <c r="D93" s="6"/>
      <c r="E93" s="6"/>
      <c r="F93" s="6"/>
      <c r="G93" s="6"/>
      <c r="H93" s="6" t="b">
        <v>0</v>
      </c>
      <c r="I93" s="8" t="str">
        <f>IFERROR(VLOOKUP(A93,Hoja1!$J$1:$K$4,2,0),"")</f>
        <v/>
      </c>
    </row>
    <row r="94" spans="1:9">
      <c r="A94" s="6"/>
      <c r="B94" s="6"/>
      <c r="C94" s="6"/>
      <c r="D94" s="6"/>
      <c r="E94" s="6"/>
      <c r="F94" s="6"/>
      <c r="G94" s="6"/>
      <c r="H94" s="6" t="b">
        <v>0</v>
      </c>
      <c r="I94" s="8" t="str">
        <f>IFERROR(VLOOKUP(A94,Hoja1!$J$1:$K$4,2,0),"")</f>
        <v/>
      </c>
    </row>
    <row r="95" spans="1:9">
      <c r="A95" s="6"/>
      <c r="B95" s="6"/>
      <c r="C95" s="6"/>
      <c r="D95" s="6"/>
      <c r="E95" s="6"/>
      <c r="F95" s="6"/>
      <c r="G95" s="6"/>
      <c r="H95" s="6" t="b">
        <v>0</v>
      </c>
      <c r="I95" s="8" t="str">
        <f>IFERROR(VLOOKUP(A95,Hoja1!$J$1:$K$4,2,0),"")</f>
        <v/>
      </c>
    </row>
    <row r="96" spans="1:9">
      <c r="A96" s="6"/>
      <c r="B96" s="6"/>
      <c r="C96" s="6"/>
      <c r="D96" s="6"/>
      <c r="E96" s="6"/>
      <c r="F96" s="6"/>
      <c r="G96" s="6"/>
      <c r="H96" s="6" t="b">
        <v>0</v>
      </c>
      <c r="I96" s="8" t="str">
        <f>IFERROR(VLOOKUP(A96,Hoja1!$J$1:$K$4,2,0),"")</f>
        <v/>
      </c>
    </row>
    <row r="97" spans="1:9">
      <c r="A97" s="6"/>
      <c r="B97" s="6"/>
      <c r="C97" s="6"/>
      <c r="D97" s="6"/>
      <c r="E97" s="6"/>
      <c r="F97" s="6"/>
      <c r="G97" s="6"/>
      <c r="H97" s="6" t="b">
        <v>0</v>
      </c>
      <c r="I97" s="8" t="str">
        <f>IFERROR(VLOOKUP(A97,Hoja1!$J$1:$K$4,2,0),"")</f>
        <v/>
      </c>
    </row>
    <row r="98" spans="1:9">
      <c r="A98" s="6"/>
      <c r="B98" s="6"/>
      <c r="C98" s="6"/>
      <c r="D98" s="6"/>
      <c r="E98" s="6"/>
      <c r="F98" s="6"/>
      <c r="G98" s="6"/>
      <c r="H98" s="6" t="b">
        <v>0</v>
      </c>
      <c r="I98" s="8" t="str">
        <f>IFERROR(VLOOKUP(A98,Hoja1!$J$1:$K$4,2,0),"")</f>
        <v/>
      </c>
    </row>
    <row r="99" spans="1:9">
      <c r="A99" s="6"/>
      <c r="B99" s="6"/>
      <c r="C99" s="6"/>
      <c r="D99" s="6"/>
      <c r="E99" s="6"/>
      <c r="F99" s="6"/>
      <c r="G99" s="6"/>
      <c r="H99" s="6" t="b">
        <v>0</v>
      </c>
      <c r="I99" s="8" t="str">
        <f>IFERROR(VLOOKUP(A99,Hoja1!$J$1:$K$4,2,0),"")</f>
        <v/>
      </c>
    </row>
    <row r="100" spans="1:9">
      <c r="A100" s="6"/>
      <c r="B100" s="6"/>
      <c r="C100" s="6"/>
      <c r="D100" s="6"/>
      <c r="E100" s="6"/>
      <c r="F100" s="6"/>
      <c r="G100" s="6"/>
      <c r="H100" s="6" t="b">
        <v>0</v>
      </c>
      <c r="I100" s="8" t="str">
        <f>IFERROR(VLOOKUP(A100,Hoja1!$J$1:$K$4,2,0),"")</f>
        <v/>
      </c>
    </row>
    <row r="101" spans="1:9">
      <c r="A101" s="6"/>
      <c r="B101" s="6"/>
      <c r="C101" s="6"/>
      <c r="D101" s="6"/>
      <c r="E101" s="6"/>
      <c r="F101" s="6"/>
      <c r="G101" s="6"/>
      <c r="H101" s="6" t="b">
        <v>0</v>
      </c>
      <c r="I101" s="8" t="str">
        <f>IFERROR(VLOOKUP(A101,Hoja1!$J$1:$K$4,2,0),"")</f>
        <v/>
      </c>
    </row>
    <row r="102" spans="1:9">
      <c r="A102" s="6"/>
      <c r="B102" s="6"/>
      <c r="C102" s="6"/>
      <c r="D102" s="6"/>
      <c r="E102" s="6"/>
      <c r="F102" s="6"/>
      <c r="G102" s="6"/>
      <c r="H102" s="6" t="b">
        <v>0</v>
      </c>
      <c r="I102" s="8" t="str">
        <f>IFERROR(VLOOKUP(A102,Hoja1!$J$1:$K$4,2,0),"")</f>
        <v/>
      </c>
    </row>
    <row r="103" spans="1:9">
      <c r="A103" s="6"/>
      <c r="B103" s="6"/>
      <c r="C103" s="6"/>
      <c r="D103" s="6"/>
      <c r="E103" s="6"/>
      <c r="F103" s="6"/>
      <c r="G103" s="6"/>
      <c r="H103" s="6" t="b">
        <v>0</v>
      </c>
      <c r="I103" s="8" t="str">
        <f>IFERROR(VLOOKUP(A103,Hoja1!$J$1:$K$4,2,0),"")</f>
        <v/>
      </c>
    </row>
    <row r="104" spans="1:9">
      <c r="A104" s="6"/>
      <c r="B104" s="6"/>
      <c r="C104" s="6"/>
      <c r="D104" s="6"/>
      <c r="E104" s="6"/>
      <c r="F104" s="6"/>
      <c r="G104" s="6"/>
      <c r="H104" s="6" t="b">
        <v>0</v>
      </c>
      <c r="I104" s="8" t="str">
        <f>IFERROR(VLOOKUP(A104,Hoja1!$J$1:$K$4,2,0),"")</f>
        <v/>
      </c>
    </row>
    <row r="105" spans="1:9">
      <c r="A105" s="6"/>
      <c r="B105" s="6"/>
      <c r="C105" s="6"/>
      <c r="D105" s="6"/>
      <c r="E105" s="6"/>
      <c r="F105" s="6"/>
      <c r="G105" s="6"/>
      <c r="H105" s="6" t="b">
        <v>0</v>
      </c>
      <c r="I105" s="8" t="str">
        <f>IFERROR(VLOOKUP(A105,Hoja1!$J$1:$K$4,2,0),"")</f>
        <v/>
      </c>
    </row>
    <row r="106" spans="1:9">
      <c r="A106" s="6"/>
      <c r="B106" s="6"/>
      <c r="C106" s="6"/>
      <c r="D106" s="6"/>
      <c r="E106" s="6"/>
      <c r="F106" s="6"/>
      <c r="G106" s="6"/>
      <c r="H106" s="6" t="b">
        <v>0</v>
      </c>
      <c r="I106" s="8" t="str">
        <f>IFERROR(VLOOKUP(A106,Hoja1!$J$1:$K$4,2,0),"")</f>
        <v/>
      </c>
    </row>
    <row r="107" spans="1:9">
      <c r="A107" s="6"/>
      <c r="B107" s="6"/>
      <c r="C107" s="6"/>
      <c r="D107" s="6"/>
      <c r="E107" s="6"/>
      <c r="F107" s="6"/>
      <c r="G107" s="6"/>
      <c r="H107" s="6" t="b">
        <v>0</v>
      </c>
      <c r="I107" s="8" t="str">
        <f>IFERROR(VLOOKUP(A107,Hoja1!$J$1:$K$4,2,0),"")</f>
        <v/>
      </c>
    </row>
    <row r="108" spans="1:9">
      <c r="A108" s="6"/>
      <c r="B108" s="6"/>
      <c r="C108" s="6"/>
      <c r="D108" s="6"/>
      <c r="E108" s="6"/>
      <c r="F108" s="6"/>
      <c r="G108" s="6"/>
      <c r="H108" s="6" t="b">
        <v>0</v>
      </c>
      <c r="I108" s="8" t="str">
        <f>IFERROR(VLOOKUP(A108,Hoja1!$J$1:$K$4,2,0),"")</f>
        <v/>
      </c>
    </row>
    <row r="109" spans="1:9">
      <c r="A109" s="6"/>
      <c r="B109" s="6"/>
      <c r="C109" s="6"/>
      <c r="D109" s="6"/>
      <c r="E109" s="6"/>
      <c r="F109" s="6"/>
      <c r="G109" s="6"/>
      <c r="H109" s="6" t="b">
        <v>0</v>
      </c>
      <c r="I109" s="8" t="str">
        <f>IFERROR(VLOOKUP(A109,Hoja1!$J$1:$K$4,2,0),"")</f>
        <v/>
      </c>
    </row>
    <row r="110" spans="1:9">
      <c r="A110" s="6"/>
      <c r="B110" s="6"/>
      <c r="C110" s="6"/>
      <c r="D110" s="6"/>
      <c r="E110" s="6"/>
      <c r="F110" s="6"/>
      <c r="G110" s="6"/>
      <c r="H110" s="6" t="b">
        <v>0</v>
      </c>
      <c r="I110" s="8" t="str">
        <f>IFERROR(VLOOKUP(A110,Hoja1!$J$1:$K$4,2,0),"")</f>
        <v/>
      </c>
    </row>
    <row r="111" spans="1:9">
      <c r="A111" s="6"/>
      <c r="B111" s="6"/>
      <c r="C111" s="6"/>
      <c r="D111" s="6"/>
      <c r="E111" s="6"/>
      <c r="F111" s="6"/>
      <c r="G111" s="6"/>
      <c r="H111" s="6" t="b">
        <v>0</v>
      </c>
      <c r="I111" s="8" t="str">
        <f>IFERROR(VLOOKUP(A111,Hoja1!$J$1:$K$4,2,0),"")</f>
        <v/>
      </c>
    </row>
    <row r="112" spans="1:9">
      <c r="A112" s="6"/>
      <c r="B112" s="6"/>
      <c r="C112" s="6"/>
      <c r="D112" s="6"/>
      <c r="E112" s="6"/>
      <c r="F112" s="6"/>
      <c r="G112" s="6"/>
      <c r="H112" s="6" t="b">
        <v>0</v>
      </c>
      <c r="I112" s="8" t="str">
        <f>IFERROR(VLOOKUP(A112,Hoja1!$J$1:$K$4,2,0),"")</f>
        <v/>
      </c>
    </row>
    <row r="113" spans="1:9">
      <c r="A113" s="6"/>
      <c r="B113" s="6"/>
      <c r="C113" s="6"/>
      <c r="D113" s="6"/>
      <c r="E113" s="6"/>
      <c r="F113" s="6"/>
      <c r="G113" s="6"/>
      <c r="H113" s="6" t="b">
        <v>0</v>
      </c>
      <c r="I113" s="8" t="str">
        <f>IFERROR(VLOOKUP(A113,Hoja1!$J$1:$K$4,2,0),"")</f>
        <v/>
      </c>
    </row>
    <row r="114" spans="1:9">
      <c r="A114" s="6"/>
      <c r="B114" s="6"/>
      <c r="C114" s="6"/>
      <c r="D114" s="6"/>
      <c r="E114" s="6"/>
      <c r="F114" s="6"/>
      <c r="G114" s="6"/>
      <c r="H114" s="6" t="b">
        <v>0</v>
      </c>
      <c r="I114" s="8" t="str">
        <f>IFERROR(VLOOKUP(A114,Hoja1!$J$1:$K$4,2,0),"")</f>
        <v/>
      </c>
    </row>
    <row r="115" spans="1:9">
      <c r="A115" s="6"/>
      <c r="B115" s="6"/>
      <c r="C115" s="6"/>
      <c r="D115" s="6"/>
      <c r="E115" s="6"/>
      <c r="F115" s="6"/>
      <c r="G115" s="6"/>
      <c r="H115" s="6" t="b">
        <v>0</v>
      </c>
      <c r="I115" s="8" t="str">
        <f>IFERROR(VLOOKUP(A115,Hoja1!$J$1:$K$4,2,0),"")</f>
        <v/>
      </c>
    </row>
    <row r="116" spans="1:9">
      <c r="A116" s="6"/>
      <c r="B116" s="6"/>
      <c r="C116" s="6"/>
      <c r="D116" s="6"/>
      <c r="E116" s="6"/>
      <c r="F116" s="6"/>
      <c r="G116" s="6"/>
      <c r="H116" s="6" t="b">
        <v>0</v>
      </c>
      <c r="I116" s="8" t="str">
        <f>IFERROR(VLOOKUP(A116,Hoja1!$J$1:$K$4,2,0),"")</f>
        <v/>
      </c>
    </row>
    <row r="117" spans="1:9">
      <c r="A117" s="6"/>
      <c r="B117" s="6"/>
      <c r="C117" s="6"/>
      <c r="D117" s="6"/>
      <c r="E117" s="6"/>
      <c r="F117" s="6"/>
      <c r="G117" s="6"/>
      <c r="H117" s="6" t="b">
        <v>0</v>
      </c>
      <c r="I117" s="8" t="str">
        <f>IFERROR(VLOOKUP(A117,Hoja1!$J$1:$K$4,2,0),"")</f>
        <v/>
      </c>
    </row>
    <row r="118" spans="1:9">
      <c r="A118" s="6"/>
      <c r="B118" s="6"/>
      <c r="C118" s="6"/>
      <c r="D118" s="6"/>
      <c r="E118" s="6"/>
      <c r="F118" s="6"/>
      <c r="G118" s="6"/>
      <c r="H118" s="6" t="b">
        <v>0</v>
      </c>
      <c r="I118" s="8" t="str">
        <f>IFERROR(VLOOKUP(A118,Hoja1!$J$1:$K$4,2,0),"")</f>
        <v/>
      </c>
    </row>
    <row r="119" spans="1:9">
      <c r="A119" s="6"/>
      <c r="B119" s="6"/>
      <c r="C119" s="6"/>
      <c r="D119" s="6"/>
      <c r="E119" s="6"/>
      <c r="F119" s="6"/>
      <c r="G119" s="6"/>
      <c r="H119" s="6" t="b">
        <v>0</v>
      </c>
      <c r="I119" s="8" t="str">
        <f>IFERROR(VLOOKUP(A119,Hoja1!$J$1:$K$4,2,0),"")</f>
        <v/>
      </c>
    </row>
    <row r="120" spans="1:9">
      <c r="A120" s="6"/>
      <c r="B120" s="6"/>
      <c r="C120" s="6"/>
      <c r="D120" s="6"/>
      <c r="E120" s="6"/>
      <c r="F120" s="6"/>
      <c r="G120" s="6"/>
      <c r="H120" s="6" t="b">
        <v>0</v>
      </c>
      <c r="I120" s="8" t="str">
        <f>IFERROR(VLOOKUP(A120,Hoja1!$J$1:$K$4,2,0),"")</f>
        <v/>
      </c>
    </row>
    <row r="121" spans="1:9">
      <c r="A121" s="6"/>
      <c r="B121" s="6"/>
      <c r="C121" s="6"/>
      <c r="D121" s="6"/>
      <c r="E121" s="6"/>
      <c r="F121" s="6"/>
      <c r="G121" s="6"/>
      <c r="H121" s="6" t="b">
        <v>0</v>
      </c>
      <c r="I121" s="8" t="str">
        <f>IFERROR(VLOOKUP(A121,Hoja1!$J$1:$K$4,2,0),"")</f>
        <v/>
      </c>
    </row>
    <row r="122" spans="1:9">
      <c r="A122" s="6"/>
      <c r="B122" s="6"/>
      <c r="C122" s="6"/>
      <c r="D122" s="6"/>
      <c r="E122" s="6"/>
      <c r="F122" s="6"/>
      <c r="G122" s="6"/>
      <c r="H122" s="6" t="b">
        <v>0</v>
      </c>
      <c r="I122" s="8" t="str">
        <f>IFERROR(VLOOKUP(A122,Hoja1!$J$1:$K$4,2,0),"")</f>
        <v/>
      </c>
    </row>
    <row r="123" spans="1:9">
      <c r="A123" s="6"/>
      <c r="B123" s="6"/>
      <c r="C123" s="6"/>
      <c r="D123" s="6"/>
      <c r="E123" s="6"/>
      <c r="F123" s="6"/>
      <c r="G123" s="6"/>
      <c r="H123" s="6" t="b">
        <v>0</v>
      </c>
      <c r="I123" s="8" t="str">
        <f>IFERROR(VLOOKUP(A123,Hoja1!$J$1:$K$4,2,0),"")</f>
        <v/>
      </c>
    </row>
    <row r="124" spans="1:9">
      <c r="A124" s="6"/>
      <c r="B124" s="6"/>
      <c r="C124" s="6"/>
      <c r="D124" s="6"/>
      <c r="E124" s="6"/>
      <c r="F124" s="6"/>
      <c r="G124" s="6"/>
      <c r="H124" s="6" t="b">
        <v>0</v>
      </c>
      <c r="I124" s="8" t="str">
        <f>IFERROR(VLOOKUP(A124,Hoja1!$J$1:$K$4,2,0),"")</f>
        <v/>
      </c>
    </row>
    <row r="125" spans="1:9">
      <c r="A125" s="6"/>
      <c r="B125" s="6"/>
      <c r="C125" s="6"/>
      <c r="D125" s="6"/>
      <c r="E125" s="6"/>
      <c r="F125" s="6"/>
      <c r="G125" s="6"/>
      <c r="H125" s="6" t="b">
        <v>0</v>
      </c>
      <c r="I125" s="8" t="str">
        <f>IFERROR(VLOOKUP(A125,Hoja1!$J$1:$K$4,2,0),"")</f>
        <v/>
      </c>
    </row>
    <row r="126" spans="1:9">
      <c r="A126" s="6"/>
      <c r="B126" s="6"/>
      <c r="C126" s="6"/>
      <c r="D126" s="6"/>
      <c r="E126" s="6"/>
      <c r="F126" s="6"/>
      <c r="G126" s="6"/>
      <c r="H126" s="6" t="b">
        <v>0</v>
      </c>
      <c r="I126" s="8" t="str">
        <f>IFERROR(VLOOKUP(A126,Hoja1!$J$1:$K$4,2,0),"")</f>
        <v/>
      </c>
    </row>
    <row r="127" spans="1:9">
      <c r="A127" s="6"/>
      <c r="B127" s="6"/>
      <c r="C127" s="6"/>
      <c r="D127" s="6"/>
      <c r="E127" s="6"/>
      <c r="F127" s="6"/>
      <c r="G127" s="6"/>
      <c r="H127" s="6" t="b">
        <v>0</v>
      </c>
      <c r="I127" s="8" t="str">
        <f>IFERROR(VLOOKUP(A127,Hoja1!$J$1:$K$4,2,0),"")</f>
        <v/>
      </c>
    </row>
    <row r="128" spans="1:9">
      <c r="A128" s="6"/>
      <c r="B128" s="6"/>
      <c r="C128" s="6"/>
      <c r="D128" s="6"/>
      <c r="E128" s="6"/>
      <c r="F128" s="6"/>
      <c r="G128" s="6"/>
      <c r="H128" s="6" t="b">
        <v>0</v>
      </c>
      <c r="I128" s="8" t="str">
        <f>IFERROR(VLOOKUP(A128,Hoja1!$J$1:$K$4,2,0),"")</f>
        <v/>
      </c>
    </row>
    <row r="129" spans="1:9">
      <c r="A129" s="6"/>
      <c r="B129" s="6"/>
      <c r="C129" s="6"/>
      <c r="D129" s="6"/>
      <c r="E129" s="6"/>
      <c r="F129" s="6"/>
      <c r="G129" s="6"/>
      <c r="H129" s="6" t="b">
        <v>0</v>
      </c>
      <c r="I129" s="8" t="str">
        <f>IFERROR(VLOOKUP(A129,Hoja1!$J$1:$K$4,2,0),"")</f>
        <v/>
      </c>
    </row>
    <row r="130" spans="1:9">
      <c r="A130" s="6"/>
      <c r="B130" s="6"/>
      <c r="C130" s="6"/>
      <c r="D130" s="6"/>
      <c r="E130" s="6"/>
      <c r="F130" s="6"/>
      <c r="G130" s="6"/>
      <c r="H130" s="6" t="b">
        <v>0</v>
      </c>
      <c r="I130" s="8" t="str">
        <f>IFERROR(VLOOKUP(A130,Hoja1!$J$1:$K$4,2,0),"")</f>
        <v/>
      </c>
    </row>
    <row r="131" spans="1:9">
      <c r="A131" s="6"/>
      <c r="B131" s="6"/>
      <c r="C131" s="6"/>
      <c r="D131" s="6"/>
      <c r="E131" s="6"/>
      <c r="F131" s="6"/>
      <c r="G131" s="6"/>
      <c r="H131" s="6" t="b">
        <v>0</v>
      </c>
      <c r="I131" s="8" t="str">
        <f>IFERROR(VLOOKUP(A131,Hoja1!$J$1:$K$4,2,0),"")</f>
        <v/>
      </c>
    </row>
    <row r="132" spans="1:9">
      <c r="A132" s="6"/>
      <c r="B132" s="6"/>
      <c r="C132" s="6"/>
      <c r="D132" s="6"/>
      <c r="E132" s="6"/>
      <c r="F132" s="6"/>
      <c r="G132" s="6"/>
      <c r="H132" s="6" t="b">
        <v>0</v>
      </c>
      <c r="I132" s="8" t="str">
        <f>IFERROR(VLOOKUP(A132,Hoja1!$J$1:$K$4,2,0),"")</f>
        <v/>
      </c>
    </row>
    <row r="133" spans="1:9">
      <c r="A133" s="6"/>
      <c r="B133" s="6"/>
      <c r="C133" s="6"/>
      <c r="D133" s="6"/>
      <c r="E133" s="6"/>
      <c r="F133" s="6"/>
      <c r="G133" s="6"/>
      <c r="H133" s="6" t="b">
        <v>0</v>
      </c>
      <c r="I133" s="8" t="str">
        <f>IFERROR(VLOOKUP(A133,Hoja1!$J$1:$K$4,2,0),"")</f>
        <v/>
      </c>
    </row>
    <row r="134" spans="1:9">
      <c r="A134" s="6"/>
      <c r="B134" s="6"/>
      <c r="C134" s="6"/>
      <c r="D134" s="6"/>
      <c r="E134" s="6"/>
      <c r="F134" s="6"/>
      <c r="G134" s="6"/>
      <c r="H134" s="6" t="b">
        <v>0</v>
      </c>
      <c r="I134" s="8" t="str">
        <f>IFERROR(VLOOKUP(A134,Hoja1!$J$1:$K$4,2,0),"")</f>
        <v/>
      </c>
    </row>
    <row r="135" spans="1:9">
      <c r="A135" s="6"/>
      <c r="B135" s="6"/>
      <c r="C135" s="6"/>
      <c r="D135" s="6"/>
      <c r="E135" s="6"/>
      <c r="F135" s="6"/>
      <c r="G135" s="6"/>
      <c r="H135" s="6" t="b">
        <v>0</v>
      </c>
      <c r="I135" s="8" t="str">
        <f>IFERROR(VLOOKUP(A135,Hoja1!$J$1:$K$4,2,0),"")</f>
        <v/>
      </c>
    </row>
    <row r="136" spans="1:9">
      <c r="A136" s="6"/>
      <c r="B136" s="6"/>
      <c r="C136" s="6"/>
      <c r="D136" s="6"/>
      <c r="E136" s="6"/>
      <c r="F136" s="6"/>
      <c r="G136" s="6"/>
      <c r="H136" s="6" t="b">
        <v>0</v>
      </c>
      <c r="I136" s="8" t="str">
        <f>IFERROR(VLOOKUP(A136,Hoja1!$J$1:$K$4,2,0),"")</f>
        <v/>
      </c>
    </row>
    <row r="137" spans="1:9">
      <c r="A137" s="6"/>
      <c r="B137" s="6"/>
      <c r="C137" s="6"/>
      <c r="D137" s="6"/>
      <c r="E137" s="6"/>
      <c r="F137" s="6"/>
      <c r="G137" s="6"/>
      <c r="H137" s="6" t="b">
        <v>0</v>
      </c>
      <c r="I137" s="8" t="str">
        <f>IFERROR(VLOOKUP(A137,Hoja1!$J$1:$K$4,2,0),"")</f>
        <v/>
      </c>
    </row>
    <row r="138" spans="1:9">
      <c r="A138" s="6"/>
      <c r="B138" s="6"/>
      <c r="C138" s="6"/>
      <c r="D138" s="6"/>
      <c r="E138" s="6"/>
      <c r="F138" s="6"/>
      <c r="G138" s="6"/>
      <c r="H138" s="6" t="b">
        <v>0</v>
      </c>
      <c r="I138" s="8" t="str">
        <f>IFERROR(VLOOKUP(A138,Hoja1!$J$1:$K$4,2,0),"")</f>
        <v/>
      </c>
    </row>
    <row r="139" spans="1:9">
      <c r="A139" s="6"/>
      <c r="B139" s="6"/>
      <c r="C139" s="6"/>
      <c r="D139" s="6"/>
      <c r="E139" s="6"/>
      <c r="F139" s="6"/>
      <c r="G139" s="6"/>
      <c r="H139" s="6" t="b">
        <v>0</v>
      </c>
      <c r="I139" s="8" t="str">
        <f>IFERROR(VLOOKUP(A139,Hoja1!$J$1:$K$4,2,0),"")</f>
        <v/>
      </c>
    </row>
    <row r="140" spans="1:9">
      <c r="A140" s="6"/>
      <c r="B140" s="6"/>
      <c r="C140" s="6"/>
      <c r="D140" s="6"/>
      <c r="E140" s="6"/>
      <c r="F140" s="6"/>
      <c r="G140" s="6"/>
      <c r="H140" s="6" t="b">
        <v>0</v>
      </c>
      <c r="I140" s="8" t="str">
        <f>IFERROR(VLOOKUP(A140,Hoja1!$J$1:$K$4,2,0),"")</f>
        <v/>
      </c>
    </row>
    <row r="141" spans="1:9">
      <c r="A141" s="6"/>
      <c r="B141" s="6"/>
      <c r="C141" s="6"/>
      <c r="D141" s="6"/>
      <c r="E141" s="6"/>
      <c r="F141" s="6"/>
      <c r="G141" s="6"/>
      <c r="H141" s="6" t="b">
        <v>0</v>
      </c>
      <c r="I141" s="8" t="str">
        <f>IFERROR(VLOOKUP(A141,Hoja1!$J$1:$K$4,2,0),"")</f>
        <v/>
      </c>
    </row>
    <row r="142" spans="1:9">
      <c r="A142" s="6"/>
      <c r="B142" s="6"/>
      <c r="C142" s="6"/>
      <c r="D142" s="6"/>
      <c r="E142" s="6"/>
      <c r="F142" s="6"/>
      <c r="G142" s="6"/>
      <c r="H142" s="6" t="b">
        <v>0</v>
      </c>
      <c r="I142" s="8" t="str">
        <f>IFERROR(VLOOKUP(A142,Hoja1!$J$1:$K$4,2,0),"")</f>
        <v/>
      </c>
    </row>
    <row r="143" spans="1:9">
      <c r="A143" s="6"/>
      <c r="B143" s="6"/>
      <c r="C143" s="6"/>
      <c r="D143" s="6"/>
      <c r="E143" s="6"/>
      <c r="F143" s="6"/>
      <c r="G143" s="6"/>
      <c r="H143" s="6" t="b">
        <v>0</v>
      </c>
      <c r="I143" s="8" t="str">
        <f>IFERROR(VLOOKUP(A143,Hoja1!$J$1:$K$4,2,0),"")</f>
        <v/>
      </c>
    </row>
    <row r="144" spans="1:9">
      <c r="A144" s="6"/>
      <c r="B144" s="6"/>
      <c r="C144" s="6"/>
      <c r="D144" s="6"/>
      <c r="E144" s="6"/>
      <c r="F144" s="6"/>
      <c r="G144" s="6"/>
      <c r="H144" s="6" t="b">
        <v>0</v>
      </c>
      <c r="I144" s="8" t="str">
        <f>IFERROR(VLOOKUP(A144,Hoja1!$J$1:$K$4,2,0),"")</f>
        <v/>
      </c>
    </row>
    <row r="145" spans="1:9">
      <c r="A145" s="6"/>
      <c r="B145" s="6"/>
      <c r="C145" s="6"/>
      <c r="D145" s="6"/>
      <c r="E145" s="6"/>
      <c r="F145" s="6"/>
      <c r="G145" s="6"/>
      <c r="H145" s="6" t="b">
        <v>0</v>
      </c>
      <c r="I145" s="8" t="str">
        <f>IFERROR(VLOOKUP(A145,Hoja1!$J$1:$K$4,2,0),"")</f>
        <v/>
      </c>
    </row>
    <row r="146" spans="1:9">
      <c r="A146" s="6"/>
      <c r="B146" s="6"/>
      <c r="C146" s="6"/>
      <c r="D146" s="6"/>
      <c r="E146" s="6"/>
      <c r="F146" s="6"/>
      <c r="G146" s="6"/>
      <c r="H146" s="6" t="b">
        <v>0</v>
      </c>
      <c r="I146" s="8" t="str">
        <f>IFERROR(VLOOKUP(A146,Hoja1!$J$1:$K$4,2,0),"")</f>
        <v/>
      </c>
    </row>
    <row r="147" spans="1:9">
      <c r="A147" s="6"/>
      <c r="B147" s="6"/>
      <c r="C147" s="6"/>
      <c r="D147" s="6"/>
      <c r="E147" s="6"/>
      <c r="F147" s="6"/>
      <c r="G147" s="6"/>
      <c r="H147" s="6" t="b">
        <v>0</v>
      </c>
      <c r="I147" s="8" t="str">
        <f>IFERROR(VLOOKUP(A147,Hoja1!$J$1:$K$4,2,0),"")</f>
        <v/>
      </c>
    </row>
    <row r="148" spans="1:9">
      <c r="A148" s="6"/>
      <c r="B148" s="6"/>
      <c r="C148" s="6"/>
      <c r="D148" s="6"/>
      <c r="E148" s="6"/>
      <c r="F148" s="6"/>
      <c r="G148" s="6"/>
      <c r="H148" s="6" t="b">
        <v>0</v>
      </c>
      <c r="I148" s="8" t="str">
        <f>IFERROR(VLOOKUP(A148,Hoja1!$J$1:$K$4,2,0),"")</f>
        <v/>
      </c>
    </row>
    <row r="149" spans="1:9">
      <c r="A149" s="6"/>
      <c r="B149" s="6"/>
      <c r="C149" s="6"/>
      <c r="D149" s="6"/>
      <c r="E149" s="6"/>
      <c r="F149" s="6"/>
      <c r="G149" s="6"/>
      <c r="H149" s="6" t="b">
        <v>0</v>
      </c>
      <c r="I149" s="8" t="str">
        <f>IFERROR(VLOOKUP(A149,Hoja1!$J$1:$K$4,2,0),"")</f>
        <v/>
      </c>
    </row>
    <row r="150" spans="1:9">
      <c r="A150" s="6"/>
      <c r="B150" s="6"/>
      <c r="C150" s="6"/>
      <c r="D150" s="6"/>
      <c r="E150" s="6"/>
      <c r="F150" s="6"/>
      <c r="G150" s="6"/>
      <c r="H150" s="6" t="b">
        <v>0</v>
      </c>
      <c r="I150" s="8" t="str">
        <f>IFERROR(VLOOKUP(A150,Hoja1!$J$1:$K$4,2,0),"")</f>
        <v/>
      </c>
    </row>
    <row r="151" spans="1:9">
      <c r="A151" s="6"/>
      <c r="B151" s="6"/>
      <c r="C151" s="6"/>
      <c r="D151" s="6"/>
      <c r="E151" s="6"/>
      <c r="F151" s="6"/>
      <c r="G151" s="6"/>
      <c r="H151" s="6" t="b">
        <v>0</v>
      </c>
      <c r="I151" s="8" t="str">
        <f>IFERROR(VLOOKUP(A151,Hoja1!$J$1:$K$4,2,0),"")</f>
        <v/>
      </c>
    </row>
    <row r="152" spans="1:9">
      <c r="A152" s="6"/>
      <c r="B152" s="6"/>
      <c r="C152" s="6"/>
      <c r="D152" s="6"/>
      <c r="E152" s="6"/>
      <c r="F152" s="6"/>
      <c r="G152" s="6"/>
      <c r="H152" s="6" t="b">
        <v>0</v>
      </c>
      <c r="I152" s="8" t="str">
        <f>IFERROR(VLOOKUP(A152,Hoja1!$J$1:$K$4,2,0),"")</f>
        <v/>
      </c>
    </row>
    <row r="153" spans="1:9">
      <c r="A153" s="6"/>
      <c r="B153" s="6"/>
      <c r="C153" s="6"/>
      <c r="D153" s="6"/>
      <c r="E153" s="6"/>
      <c r="F153" s="6"/>
      <c r="G153" s="6"/>
      <c r="H153" s="6" t="b">
        <v>0</v>
      </c>
      <c r="I153" s="8" t="str">
        <f>IFERROR(VLOOKUP(A153,Hoja1!$J$1:$K$4,2,0),"")</f>
        <v/>
      </c>
    </row>
    <row r="154" spans="1:9">
      <c r="A154" s="6"/>
      <c r="B154" s="6"/>
      <c r="C154" s="6"/>
      <c r="D154" s="6"/>
      <c r="E154" s="6"/>
      <c r="F154" s="6"/>
      <c r="G154" s="6"/>
      <c r="H154" s="6" t="b">
        <v>0</v>
      </c>
      <c r="I154" s="8" t="str">
        <f>IFERROR(VLOOKUP(A154,Hoja1!$J$1:$K$4,2,0),"")</f>
        <v/>
      </c>
    </row>
    <row r="155" spans="1:9">
      <c r="A155" s="6"/>
      <c r="B155" s="6"/>
      <c r="C155" s="6"/>
      <c r="D155" s="6"/>
      <c r="E155" s="6"/>
      <c r="F155" s="6"/>
      <c r="G155" s="6"/>
      <c r="H155" s="6" t="b">
        <v>0</v>
      </c>
      <c r="I155" s="8" t="str">
        <f>IFERROR(VLOOKUP(A155,Hoja1!$J$1:$K$4,2,0),"")</f>
        <v/>
      </c>
    </row>
    <row r="156" spans="1:9">
      <c r="A156" s="6"/>
      <c r="B156" s="6"/>
      <c r="C156" s="6"/>
      <c r="D156" s="6"/>
      <c r="E156" s="6"/>
      <c r="F156" s="6"/>
      <c r="G156" s="6"/>
      <c r="H156" s="6" t="b">
        <v>0</v>
      </c>
      <c r="I156" s="8" t="str">
        <f>IFERROR(VLOOKUP(A156,Hoja1!$J$1:$K$4,2,0),"")</f>
        <v/>
      </c>
    </row>
    <row r="157" spans="1:9">
      <c r="A157" s="6"/>
      <c r="B157" s="6"/>
      <c r="C157" s="6"/>
      <c r="D157" s="6"/>
      <c r="E157" s="6"/>
      <c r="F157" s="6"/>
      <c r="G157" s="6"/>
      <c r="H157" s="6" t="b">
        <v>0</v>
      </c>
      <c r="I157" s="8" t="str">
        <f>IFERROR(VLOOKUP(A157,Hoja1!$J$1:$K$4,2,0),"")</f>
        <v/>
      </c>
    </row>
    <row r="158" spans="1:9">
      <c r="A158" s="6"/>
      <c r="B158" s="6"/>
      <c r="C158" s="6"/>
      <c r="D158" s="6"/>
      <c r="E158" s="6"/>
      <c r="F158" s="6"/>
      <c r="G158" s="6"/>
      <c r="H158" s="6" t="b">
        <v>0</v>
      </c>
      <c r="I158" s="8" t="str">
        <f>IFERROR(VLOOKUP(A158,Hoja1!$J$1:$K$4,2,0),"")</f>
        <v/>
      </c>
    </row>
    <row r="159" spans="1:9">
      <c r="A159" s="6"/>
      <c r="B159" s="6"/>
      <c r="C159" s="6"/>
      <c r="D159" s="6"/>
      <c r="E159" s="6"/>
      <c r="F159" s="6"/>
      <c r="G159" s="6"/>
      <c r="H159" s="6" t="b">
        <v>0</v>
      </c>
      <c r="I159" s="8" t="str">
        <f>IFERROR(VLOOKUP(A159,Hoja1!$J$1:$K$4,2,0),"")</f>
        <v/>
      </c>
    </row>
    <row r="160" spans="1:9">
      <c r="A160" s="6"/>
      <c r="B160" s="6"/>
      <c r="C160" s="6"/>
      <c r="D160" s="6"/>
      <c r="E160" s="6"/>
      <c r="F160" s="6"/>
      <c r="G160" s="6"/>
      <c r="H160" s="6" t="b">
        <v>0</v>
      </c>
      <c r="I160" s="8" t="str">
        <f>IFERROR(VLOOKUP(A160,Hoja1!$J$1:$K$4,2,0),"")</f>
        <v/>
      </c>
    </row>
    <row r="161" spans="1:9">
      <c r="A161" s="6"/>
      <c r="B161" s="6"/>
      <c r="C161" s="6"/>
      <c r="D161" s="6"/>
      <c r="E161" s="6"/>
      <c r="F161" s="6"/>
      <c r="G161" s="6"/>
      <c r="H161" s="6" t="b">
        <v>0</v>
      </c>
      <c r="I161" s="8" t="str">
        <f>IFERROR(VLOOKUP(A161,Hoja1!$J$1:$K$4,2,0),"")</f>
        <v/>
      </c>
    </row>
    <row r="162" spans="1:9">
      <c r="A162" s="6"/>
      <c r="B162" s="6"/>
      <c r="C162" s="6"/>
      <c r="D162" s="6"/>
      <c r="E162" s="6"/>
      <c r="F162" s="6"/>
      <c r="G162" s="6"/>
      <c r="H162" s="6" t="b">
        <v>0</v>
      </c>
      <c r="I162" s="8" t="str">
        <f>IFERROR(VLOOKUP(A162,Hoja1!$J$1:$K$4,2,0),"")</f>
        <v/>
      </c>
    </row>
    <row r="163" spans="1:9">
      <c r="A163" s="6"/>
      <c r="B163" s="6"/>
      <c r="C163" s="6"/>
      <c r="D163" s="6"/>
      <c r="E163" s="6"/>
      <c r="F163" s="6"/>
      <c r="G163" s="6"/>
      <c r="H163" s="6" t="b">
        <v>0</v>
      </c>
      <c r="I163" s="8" t="str">
        <f>IFERROR(VLOOKUP(A163,Hoja1!$J$1:$K$4,2,0),"")</f>
        <v/>
      </c>
    </row>
    <row r="164" spans="1:9">
      <c r="A164" s="6"/>
      <c r="B164" s="6"/>
      <c r="C164" s="6"/>
      <c r="D164" s="6"/>
      <c r="E164" s="6"/>
      <c r="F164" s="6"/>
      <c r="G164" s="6"/>
      <c r="H164" s="6" t="b">
        <v>0</v>
      </c>
      <c r="I164" s="8" t="str">
        <f>IFERROR(VLOOKUP(A164,Hoja1!$J$1:$K$4,2,0),"")</f>
        <v/>
      </c>
    </row>
    <row r="165" spans="1:9">
      <c r="A165" s="6"/>
      <c r="B165" s="6"/>
      <c r="C165" s="6"/>
      <c r="D165" s="6"/>
      <c r="E165" s="6"/>
      <c r="F165" s="6"/>
      <c r="G165" s="6"/>
      <c r="H165" s="6" t="b">
        <v>0</v>
      </c>
      <c r="I165" s="8" t="str">
        <f>IFERROR(VLOOKUP(A165,Hoja1!$J$1:$K$4,2,0),"")</f>
        <v/>
      </c>
    </row>
    <row r="166" spans="1:9">
      <c r="A166" s="6"/>
      <c r="B166" s="6"/>
      <c r="C166" s="6"/>
      <c r="D166" s="6"/>
      <c r="E166" s="6"/>
      <c r="F166" s="6"/>
      <c r="G166" s="6"/>
      <c r="H166" s="6" t="b">
        <v>0</v>
      </c>
      <c r="I166" s="8" t="str">
        <f>IFERROR(VLOOKUP(A166,Hoja1!$J$1:$K$4,2,0),"")</f>
        <v/>
      </c>
    </row>
    <row r="167" spans="1:9">
      <c r="A167" s="6"/>
      <c r="B167" s="6"/>
      <c r="C167" s="6"/>
      <c r="D167" s="6"/>
      <c r="E167" s="6"/>
      <c r="F167" s="6"/>
      <c r="G167" s="6"/>
      <c r="H167" s="6" t="b">
        <v>0</v>
      </c>
      <c r="I167" s="8" t="str">
        <f>IFERROR(VLOOKUP(A167,Hoja1!$J$1:$K$4,2,0),"")</f>
        <v/>
      </c>
    </row>
    <row r="168" spans="1:9">
      <c r="A168" s="6"/>
      <c r="B168" s="6"/>
      <c r="C168" s="6"/>
      <c r="D168" s="6"/>
      <c r="E168" s="6"/>
      <c r="F168" s="6"/>
      <c r="G168" s="6"/>
      <c r="H168" s="6" t="b">
        <v>0</v>
      </c>
      <c r="I168" s="8" t="str">
        <f>IFERROR(VLOOKUP(A168,Hoja1!$J$1:$K$4,2,0),"")</f>
        <v/>
      </c>
    </row>
    <row r="169" spans="1:9">
      <c r="A169" s="6"/>
      <c r="B169" s="6"/>
      <c r="C169" s="6"/>
      <c r="D169" s="6"/>
      <c r="E169" s="6"/>
      <c r="F169" s="6"/>
      <c r="G169" s="6"/>
      <c r="H169" s="6" t="b">
        <v>0</v>
      </c>
      <c r="I169" s="8" t="str">
        <f>IFERROR(VLOOKUP(A169,Hoja1!$J$1:$K$4,2,0),"")</f>
        <v/>
      </c>
    </row>
    <row r="170" spans="1:9">
      <c r="A170" s="6"/>
      <c r="B170" s="6"/>
      <c r="C170" s="6"/>
      <c r="D170" s="6"/>
      <c r="E170" s="6"/>
      <c r="F170" s="6"/>
      <c r="G170" s="6"/>
      <c r="H170" s="6" t="b">
        <v>0</v>
      </c>
      <c r="I170" s="8" t="str">
        <f>IFERROR(VLOOKUP(A170,Hoja1!$J$1:$K$4,2,0),"")</f>
        <v/>
      </c>
    </row>
    <row r="171" spans="1:9">
      <c r="A171" s="6"/>
      <c r="B171" s="6"/>
      <c r="C171" s="6"/>
      <c r="D171" s="6"/>
      <c r="E171" s="6"/>
      <c r="F171" s="6"/>
      <c r="G171" s="6"/>
      <c r="H171" s="6" t="b">
        <v>0</v>
      </c>
      <c r="I171" s="8" t="str">
        <f>IFERROR(VLOOKUP(A171,Hoja1!$J$1:$K$4,2,0),"")</f>
        <v/>
      </c>
    </row>
    <row r="172" spans="1:9">
      <c r="A172" s="6"/>
      <c r="B172" s="6"/>
      <c r="C172" s="6"/>
      <c r="D172" s="6"/>
      <c r="E172" s="6"/>
      <c r="F172" s="6"/>
      <c r="G172" s="6"/>
      <c r="H172" s="6" t="b">
        <v>0</v>
      </c>
      <c r="I172" s="8" t="str">
        <f>IFERROR(VLOOKUP(A172,Hoja1!$J$1:$K$4,2,0),"")</f>
        <v/>
      </c>
    </row>
    <row r="173" spans="1:9">
      <c r="A173" s="6"/>
      <c r="B173" s="6"/>
      <c r="C173" s="6"/>
      <c r="D173" s="6"/>
      <c r="E173" s="6"/>
      <c r="F173" s="6"/>
      <c r="G173" s="6"/>
      <c r="H173" s="6" t="b">
        <v>0</v>
      </c>
      <c r="I173" s="8" t="str">
        <f>IFERROR(VLOOKUP(A173,Hoja1!$J$1:$K$4,2,0),"")</f>
        <v/>
      </c>
    </row>
    <row r="174" spans="1:9">
      <c r="A174" s="6"/>
      <c r="B174" s="6"/>
      <c r="C174" s="6"/>
      <c r="D174" s="6"/>
      <c r="E174" s="6"/>
      <c r="F174" s="6"/>
      <c r="G174" s="6"/>
      <c r="H174" s="6" t="b">
        <v>0</v>
      </c>
      <c r="I174" s="8" t="str">
        <f>IFERROR(VLOOKUP(A174,Hoja1!$J$1:$K$4,2,0),"")</f>
        <v/>
      </c>
    </row>
    <row r="175" spans="1:9">
      <c r="A175" s="6"/>
      <c r="B175" s="6"/>
      <c r="C175" s="6"/>
      <c r="D175" s="6"/>
      <c r="E175" s="6"/>
      <c r="F175" s="6"/>
      <c r="G175" s="6"/>
      <c r="H175" s="6" t="b">
        <v>0</v>
      </c>
      <c r="I175" s="8" t="str">
        <f>IFERROR(VLOOKUP(A175,Hoja1!$J$1:$K$4,2,0),"")</f>
        <v/>
      </c>
    </row>
    <row r="176" spans="1:9">
      <c r="A176" s="6"/>
      <c r="B176" s="6"/>
      <c r="C176" s="6"/>
      <c r="D176" s="6"/>
      <c r="E176" s="6"/>
      <c r="F176" s="6"/>
      <c r="G176" s="6"/>
      <c r="H176" s="6" t="b">
        <v>0</v>
      </c>
      <c r="I176" s="8" t="str">
        <f>IFERROR(VLOOKUP(A176,Hoja1!$J$1:$K$4,2,0),"")</f>
        <v/>
      </c>
    </row>
    <row r="177" spans="1:9">
      <c r="A177" s="6"/>
      <c r="B177" s="6"/>
      <c r="C177" s="6"/>
      <c r="D177" s="6"/>
      <c r="E177" s="6"/>
      <c r="F177" s="6"/>
      <c r="G177" s="6"/>
      <c r="H177" s="6" t="b">
        <v>0</v>
      </c>
      <c r="I177" s="8" t="str">
        <f>IFERROR(VLOOKUP(A177,Hoja1!$J$1:$K$4,2,0),"")</f>
        <v/>
      </c>
    </row>
    <row r="178" spans="1:9">
      <c r="A178" s="6"/>
      <c r="B178" s="6"/>
      <c r="C178" s="6"/>
      <c r="D178" s="6"/>
      <c r="E178" s="6"/>
      <c r="F178" s="6"/>
      <c r="G178" s="6"/>
      <c r="H178" s="6" t="b">
        <v>0</v>
      </c>
      <c r="I178" s="8" t="str">
        <f>IFERROR(VLOOKUP(A178,Hoja1!$J$1:$K$4,2,0),"")</f>
        <v/>
      </c>
    </row>
    <row r="179" spans="1:9">
      <c r="A179" s="6"/>
      <c r="B179" s="6"/>
      <c r="C179" s="6"/>
      <c r="D179" s="6"/>
      <c r="E179" s="6"/>
      <c r="F179" s="6"/>
      <c r="G179" s="6"/>
      <c r="H179" s="6" t="b">
        <v>0</v>
      </c>
      <c r="I179" s="8" t="str">
        <f>IFERROR(VLOOKUP(A179,Hoja1!$J$1:$K$4,2,0),"")</f>
        <v/>
      </c>
    </row>
    <row r="180" spans="1:9">
      <c r="A180" s="6"/>
      <c r="B180" s="6"/>
      <c r="C180" s="6"/>
      <c r="D180" s="6"/>
      <c r="E180" s="6"/>
      <c r="F180" s="6"/>
      <c r="G180" s="6"/>
      <c r="H180" s="6" t="b">
        <v>0</v>
      </c>
      <c r="I180" s="8" t="str">
        <f>IFERROR(VLOOKUP(A180,Hoja1!$J$1:$K$4,2,0),"")</f>
        <v/>
      </c>
    </row>
    <row r="181" spans="1:9">
      <c r="A181" s="6"/>
      <c r="B181" s="6"/>
      <c r="C181" s="6"/>
      <c r="D181" s="6"/>
      <c r="E181" s="6"/>
      <c r="F181" s="6"/>
      <c r="G181" s="6"/>
      <c r="H181" s="6" t="b">
        <v>0</v>
      </c>
      <c r="I181" s="8" t="str">
        <f>IFERROR(VLOOKUP(A181,Hoja1!$J$1:$K$4,2,0),"")</f>
        <v/>
      </c>
    </row>
    <row r="182" spans="1:9">
      <c r="A182" s="6"/>
      <c r="B182" s="6"/>
      <c r="C182" s="6"/>
      <c r="D182" s="6"/>
      <c r="E182" s="6"/>
      <c r="F182" s="6"/>
      <c r="G182" s="6"/>
      <c r="H182" s="6" t="b">
        <v>0</v>
      </c>
      <c r="I182" s="8" t="str">
        <f>IFERROR(VLOOKUP(A182,Hoja1!$J$1:$K$4,2,0),"")</f>
        <v/>
      </c>
    </row>
    <row r="183" spans="1:9">
      <c r="A183" s="6"/>
      <c r="B183" s="6"/>
      <c r="C183" s="6"/>
      <c r="D183" s="6"/>
      <c r="E183" s="6"/>
      <c r="F183" s="6"/>
      <c r="G183" s="6"/>
      <c r="H183" s="6" t="b">
        <v>0</v>
      </c>
      <c r="I183" s="8" t="str">
        <f>IFERROR(VLOOKUP(A183,Hoja1!$J$1:$K$4,2,0),"")</f>
        <v/>
      </c>
    </row>
    <row r="184" spans="1:9">
      <c r="A184" s="6"/>
      <c r="B184" s="6"/>
      <c r="C184" s="6"/>
      <c r="D184" s="6"/>
      <c r="E184" s="6"/>
      <c r="F184" s="6"/>
      <c r="G184" s="6"/>
      <c r="H184" s="6" t="b">
        <v>0</v>
      </c>
      <c r="I184" s="8" t="str">
        <f>IFERROR(VLOOKUP(A184,Hoja1!$J$1:$K$4,2,0),"")</f>
        <v/>
      </c>
    </row>
    <row r="185" spans="1:9">
      <c r="A185" s="6"/>
      <c r="B185" s="6"/>
      <c r="C185" s="6"/>
      <c r="D185" s="6"/>
      <c r="E185" s="6"/>
      <c r="F185" s="6"/>
      <c r="G185" s="6"/>
      <c r="H185" s="6" t="b">
        <v>0</v>
      </c>
      <c r="I185" s="8" t="str">
        <f>IFERROR(VLOOKUP(A185,Hoja1!$J$1:$K$4,2,0),"")</f>
        <v/>
      </c>
    </row>
    <row r="186" spans="1:9">
      <c r="A186" s="6"/>
      <c r="B186" s="6"/>
      <c r="C186" s="6"/>
      <c r="D186" s="6"/>
      <c r="E186" s="6"/>
      <c r="F186" s="6"/>
      <c r="G186" s="6"/>
      <c r="H186" s="6" t="b">
        <v>0</v>
      </c>
      <c r="I186" s="8" t="str">
        <f>IFERROR(VLOOKUP(A186,Hoja1!$J$1:$K$4,2,0),"")</f>
        <v/>
      </c>
    </row>
    <row r="187" spans="1:9">
      <c r="A187" s="6"/>
      <c r="B187" s="6"/>
      <c r="C187" s="6"/>
      <c r="D187" s="6"/>
      <c r="E187" s="6"/>
      <c r="F187" s="6"/>
      <c r="G187" s="6"/>
      <c r="H187" s="6" t="b">
        <v>0</v>
      </c>
      <c r="I187" s="8" t="str">
        <f>IFERROR(VLOOKUP(A187,Hoja1!$J$1:$K$4,2,0),"")</f>
        <v/>
      </c>
    </row>
    <row r="188" spans="1:9">
      <c r="A188" s="6"/>
      <c r="B188" s="6"/>
      <c r="C188" s="6"/>
      <c r="D188" s="6"/>
      <c r="E188" s="6"/>
      <c r="F188" s="6"/>
      <c r="G188" s="6"/>
      <c r="H188" s="6" t="b">
        <v>0</v>
      </c>
      <c r="I188" s="8" t="str">
        <f>IFERROR(VLOOKUP(A188,Hoja1!$J$1:$K$4,2,0),"")</f>
        <v/>
      </c>
    </row>
    <row r="189" spans="1:9">
      <c r="A189" s="6"/>
      <c r="B189" s="6"/>
      <c r="C189" s="6"/>
      <c r="D189" s="6"/>
      <c r="E189" s="6"/>
      <c r="F189" s="6"/>
      <c r="G189" s="6"/>
      <c r="H189" s="6" t="b">
        <v>0</v>
      </c>
      <c r="I189" s="8" t="str">
        <f>IFERROR(VLOOKUP(A189,Hoja1!$J$1:$K$4,2,0),"")</f>
        <v/>
      </c>
    </row>
    <row r="190" spans="1:9">
      <c r="A190" s="6"/>
      <c r="B190" s="6"/>
      <c r="C190" s="6"/>
      <c r="D190" s="6"/>
      <c r="E190" s="6"/>
      <c r="F190" s="6"/>
      <c r="G190" s="6"/>
      <c r="H190" s="6" t="b">
        <v>0</v>
      </c>
      <c r="I190" s="8" t="str">
        <f>IFERROR(VLOOKUP(A190,Hoja1!$J$1:$K$4,2,0),"")</f>
        <v/>
      </c>
    </row>
    <row r="191" spans="1:9">
      <c r="A191" s="6"/>
      <c r="B191" s="6"/>
      <c r="C191" s="6"/>
      <c r="D191" s="6"/>
      <c r="E191" s="6"/>
      <c r="F191" s="6"/>
      <c r="G191" s="6"/>
      <c r="H191" s="6" t="b">
        <v>0</v>
      </c>
      <c r="I191" s="8" t="str">
        <f>IFERROR(VLOOKUP(A191,Hoja1!$J$1:$K$4,2,0),"")</f>
        <v/>
      </c>
    </row>
    <row r="192" spans="1:9">
      <c r="A192" s="6"/>
      <c r="B192" s="6"/>
      <c r="C192" s="6"/>
      <c r="D192" s="6"/>
      <c r="E192" s="6"/>
      <c r="F192" s="6"/>
      <c r="G192" s="6"/>
      <c r="H192" s="6" t="b">
        <v>0</v>
      </c>
      <c r="I192" s="8" t="str">
        <f>IFERROR(VLOOKUP(A192,Hoja1!$J$1:$K$4,2,0),"")</f>
        <v/>
      </c>
    </row>
    <row r="193" spans="1:9">
      <c r="A193" s="6"/>
      <c r="B193" s="6"/>
      <c r="C193" s="6"/>
      <c r="D193" s="6"/>
      <c r="E193" s="6"/>
      <c r="F193" s="6"/>
      <c r="G193" s="6"/>
      <c r="H193" s="6" t="b">
        <v>0</v>
      </c>
      <c r="I193" s="8" t="str">
        <f>IFERROR(VLOOKUP(A193,Hoja1!$J$1:$K$4,2,0),"")</f>
        <v/>
      </c>
    </row>
    <row r="194" spans="1:9">
      <c r="A194" s="6"/>
      <c r="B194" s="6"/>
      <c r="C194" s="6"/>
      <c r="D194" s="6"/>
      <c r="E194" s="6"/>
      <c r="F194" s="6"/>
      <c r="G194" s="6"/>
      <c r="H194" s="6" t="b">
        <v>0</v>
      </c>
      <c r="I194" s="8" t="str">
        <f>IFERROR(VLOOKUP(A194,Hoja1!$J$1:$K$4,2,0),"")</f>
        <v/>
      </c>
    </row>
    <row r="195" spans="1:9">
      <c r="A195" s="6"/>
      <c r="B195" s="6"/>
      <c r="C195" s="6"/>
      <c r="D195" s="6"/>
      <c r="E195" s="6"/>
      <c r="F195" s="6"/>
      <c r="G195" s="6"/>
      <c r="H195" s="6" t="b">
        <v>0</v>
      </c>
      <c r="I195" s="8" t="str">
        <f>IFERROR(VLOOKUP(A195,Hoja1!$J$1:$K$4,2,0),"")</f>
        <v/>
      </c>
    </row>
    <row r="196" spans="1:9">
      <c r="A196" s="6"/>
      <c r="B196" s="6"/>
      <c r="C196" s="6"/>
      <c r="D196" s="6"/>
      <c r="E196" s="6"/>
      <c r="F196" s="6"/>
      <c r="G196" s="6"/>
      <c r="H196" s="6" t="b">
        <v>0</v>
      </c>
      <c r="I196" s="8" t="str">
        <f>IFERROR(VLOOKUP(A196,Hoja1!$J$1:$K$4,2,0),"")</f>
        <v/>
      </c>
    </row>
    <row r="197" spans="1:9">
      <c r="A197" s="6"/>
      <c r="B197" s="6"/>
      <c r="C197" s="6"/>
      <c r="D197" s="6"/>
      <c r="E197" s="6"/>
      <c r="F197" s="6"/>
      <c r="G197" s="6"/>
      <c r="H197" s="6" t="b">
        <v>0</v>
      </c>
      <c r="I197" s="8" t="str">
        <f>IFERROR(VLOOKUP(A197,Hoja1!$J$1:$K$4,2,0),"")</f>
        <v/>
      </c>
    </row>
    <row r="198" spans="1:9">
      <c r="A198" s="6"/>
      <c r="B198" s="6"/>
      <c r="C198" s="6"/>
      <c r="D198" s="6"/>
      <c r="E198" s="6"/>
      <c r="F198" s="6"/>
      <c r="G198" s="6"/>
      <c r="H198" s="6" t="b">
        <v>0</v>
      </c>
      <c r="I198" s="8" t="str">
        <f>IFERROR(VLOOKUP(A198,Hoja1!$J$1:$K$4,2,0),"")</f>
        <v/>
      </c>
    </row>
    <row r="199" spans="1:9">
      <c r="A199" s="6"/>
      <c r="B199" s="6"/>
      <c r="C199" s="6"/>
      <c r="D199" s="6"/>
      <c r="E199" s="6"/>
      <c r="F199" s="6"/>
      <c r="G199" s="6"/>
      <c r="H199" s="6" t="b">
        <v>0</v>
      </c>
      <c r="I199" s="8" t="str">
        <f>IFERROR(VLOOKUP(A199,Hoja1!$J$1:$K$4,2,0),"")</f>
        <v/>
      </c>
    </row>
    <row r="200" spans="1:9">
      <c r="A200" s="6"/>
      <c r="B200" s="6"/>
      <c r="C200" s="6"/>
      <c r="D200" s="6"/>
      <c r="E200" s="6"/>
      <c r="F200" s="6"/>
      <c r="G200" s="6"/>
      <c r="H200" s="6" t="b">
        <v>0</v>
      </c>
      <c r="I200" s="8" t="str">
        <f>IFERROR(VLOOKUP(A200,Hoja1!$J$1:$K$4,2,0),"")</f>
        <v/>
      </c>
    </row>
    <row r="201" spans="1:9">
      <c r="A201" s="6"/>
      <c r="B201" s="6"/>
      <c r="C201" s="6"/>
      <c r="D201" s="6"/>
      <c r="E201" s="6"/>
      <c r="F201" s="6"/>
      <c r="G201" s="6"/>
      <c r="H201" s="6" t="b">
        <v>0</v>
      </c>
      <c r="I201" s="8" t="str">
        <f>IFERROR(VLOOKUP(A201,Hoja1!$J$1:$K$4,2,0),"")</f>
        <v/>
      </c>
    </row>
    <row r="202" spans="1:9">
      <c r="A202" s="6"/>
      <c r="B202" s="6"/>
      <c r="C202" s="6"/>
      <c r="D202" s="6"/>
      <c r="E202" s="6"/>
      <c r="F202" s="6"/>
      <c r="G202" s="6"/>
      <c r="H202" s="6" t="b">
        <v>0</v>
      </c>
      <c r="I202" s="8" t="str">
        <f>IFERROR(VLOOKUP(A202,Hoja1!$J$1:$K$4,2,0),"")</f>
        <v/>
      </c>
    </row>
    <row r="203" spans="1:9">
      <c r="A203" s="6"/>
      <c r="B203" s="6"/>
      <c r="C203" s="6"/>
      <c r="D203" s="6"/>
      <c r="E203" s="6"/>
      <c r="F203" s="6"/>
      <c r="G203" s="6"/>
      <c r="H203" s="6" t="b">
        <v>0</v>
      </c>
      <c r="I203" s="8" t="str">
        <f>IFERROR(VLOOKUP(A203,Hoja1!$J$1:$K$4,2,0),"")</f>
        <v/>
      </c>
    </row>
  </sheetData>
  <mergeCells count="16">
    <mergeCell ref="A12:A13"/>
    <mergeCell ref="A14:A15"/>
    <mergeCell ref="A16:A17"/>
    <mergeCell ref="A18:A19"/>
    <mergeCell ref="A2:H2"/>
    <mergeCell ref="A10:H10"/>
    <mergeCell ref="A7:D7"/>
    <mergeCell ref="F8:H8"/>
    <mergeCell ref="F9:H9"/>
    <mergeCell ref="A4:D4"/>
    <mergeCell ref="A5:B5"/>
    <mergeCell ref="C5:D5"/>
    <mergeCell ref="E5:H5"/>
    <mergeCell ref="A6:B6"/>
    <mergeCell ref="C6:D6"/>
    <mergeCell ref="E6:H6"/>
  </mergeCells>
  <dataValidations count="1">
    <dataValidation type="list" allowBlank="1" showInputMessage="1" showErrorMessage="1" errorTitle="Pregunta inválida" error="Elige una pregunta de la lista para el eje seleccionado." sqref="B20:B203" xr:uid="{00000000-0002-0000-0000-000000000000}">
      <formula1>INDIRECT($I20)</formula1>
    </dataValidation>
  </dataValidations>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K11"/>
  <sheetViews>
    <sheetView zoomScale="120" zoomScaleNormal="120" workbookViewId="0">
      <selection sqref="A1:B11"/>
    </sheetView>
  </sheetViews>
  <sheetFormatPr defaultColWidth="11.42578125" defaultRowHeight="15"/>
  <cols>
    <col min="1" max="1" width="23.7109375" bestFit="1" customWidth="1"/>
    <col min="2" max="2" width="42.42578125" bestFit="1" customWidth="1"/>
    <col min="3" max="3" width="12.140625" bestFit="1" customWidth="1"/>
    <col min="5" max="5" width="85.85546875" bestFit="1" customWidth="1"/>
    <col min="6" max="6" width="90.85546875" bestFit="1" customWidth="1"/>
    <col min="7" max="7" width="111.42578125" bestFit="1" customWidth="1"/>
    <col min="8" max="8" width="80.5703125" bestFit="1" customWidth="1"/>
    <col min="10" max="10" width="57.7109375" bestFit="1" customWidth="1"/>
  </cols>
  <sheetData>
    <row r="1" spans="1:11">
      <c r="A1" s="1" t="s">
        <v>22</v>
      </c>
      <c r="B1" s="1" t="s">
        <v>56</v>
      </c>
      <c r="C1" t="s">
        <v>57</v>
      </c>
      <c r="E1" t="s">
        <v>26</v>
      </c>
      <c r="F1" t="s">
        <v>36</v>
      </c>
      <c r="G1" t="s">
        <v>58</v>
      </c>
      <c r="H1" t="s">
        <v>59</v>
      </c>
      <c r="J1" t="s">
        <v>26</v>
      </c>
      <c r="K1" t="s">
        <v>60</v>
      </c>
    </row>
    <row r="2" spans="1:11">
      <c r="A2" t="s">
        <v>61</v>
      </c>
      <c r="B2" t="s">
        <v>62</v>
      </c>
      <c r="C2">
        <v>3</v>
      </c>
      <c r="E2" t="s">
        <v>63</v>
      </c>
      <c r="F2" t="s">
        <v>64</v>
      </c>
      <c r="G2" t="s">
        <v>65</v>
      </c>
      <c r="H2" t="s">
        <v>66</v>
      </c>
      <c r="J2" t="s">
        <v>36</v>
      </c>
      <c r="K2" t="s">
        <v>67</v>
      </c>
    </row>
    <row r="3" spans="1:11">
      <c r="A3" t="s">
        <v>68</v>
      </c>
      <c r="B3" t="s">
        <v>69</v>
      </c>
      <c r="C3">
        <v>2</v>
      </c>
      <c r="E3" t="s">
        <v>70</v>
      </c>
      <c r="F3" t="s">
        <v>71</v>
      </c>
      <c r="G3" t="s">
        <v>72</v>
      </c>
      <c r="H3" t="s">
        <v>73</v>
      </c>
      <c r="J3" t="s">
        <v>58</v>
      </c>
      <c r="K3" t="s">
        <v>74</v>
      </c>
    </row>
    <row r="4" spans="1:11">
      <c r="A4" t="s">
        <v>75</v>
      </c>
      <c r="B4" t="s">
        <v>76</v>
      </c>
      <c r="C4">
        <v>1</v>
      </c>
      <c r="F4" t="s">
        <v>77</v>
      </c>
      <c r="J4" t="s">
        <v>59</v>
      </c>
      <c r="K4" t="s">
        <v>78</v>
      </c>
    </row>
    <row r="5" spans="1:11">
      <c r="A5" s="1" t="s">
        <v>23</v>
      </c>
    </row>
    <row r="6" spans="1:11">
      <c r="A6" t="s">
        <v>79</v>
      </c>
      <c r="B6" t="s">
        <v>80</v>
      </c>
      <c r="C6">
        <v>1</v>
      </c>
    </row>
    <row r="7" spans="1:11">
      <c r="A7" t="s">
        <v>81</v>
      </c>
      <c r="B7" t="s">
        <v>82</v>
      </c>
      <c r="C7">
        <v>2</v>
      </c>
    </row>
    <row r="8" spans="1:11">
      <c r="A8" t="s">
        <v>83</v>
      </c>
      <c r="B8" t="s">
        <v>84</v>
      </c>
      <c r="C8">
        <v>3</v>
      </c>
    </row>
    <row r="9" spans="1:11">
      <c r="A9" s="1" t="s">
        <v>24</v>
      </c>
    </row>
    <row r="10" spans="1:11">
      <c r="A10" t="s">
        <v>85</v>
      </c>
      <c r="B10" t="s">
        <v>86</v>
      </c>
      <c r="C10">
        <v>1</v>
      </c>
    </row>
    <row r="11" spans="1:11">
      <c r="A11" t="s">
        <v>87</v>
      </c>
      <c r="B11" t="s">
        <v>88</v>
      </c>
      <c r="C11">
        <v>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dimension ref="A1:A66"/>
  <sheetViews>
    <sheetView topLeftCell="A34" workbookViewId="0">
      <selection activeCell="A65" sqref="A65"/>
    </sheetView>
  </sheetViews>
  <sheetFormatPr defaultColWidth="11.42578125" defaultRowHeight="15"/>
  <cols>
    <col min="1" max="1" width="124.5703125" bestFit="1" customWidth="1"/>
  </cols>
  <sheetData>
    <row r="1" spans="1:1" ht="21">
      <c r="A1" s="11" t="s">
        <v>89</v>
      </c>
    </row>
    <row r="3" spans="1:1">
      <c r="A3" s="1" t="s">
        <v>90</v>
      </c>
    </row>
    <row r="5" spans="1:1" ht="21">
      <c r="A5" s="11" t="s">
        <v>91</v>
      </c>
    </row>
    <row r="7" spans="1:1">
      <c r="A7" t="s">
        <v>92</v>
      </c>
    </row>
    <row r="8" spans="1:1">
      <c r="A8" s="10" t="s">
        <v>93</v>
      </c>
    </row>
    <row r="9" spans="1:1">
      <c r="A9" s="10" t="s">
        <v>94</v>
      </c>
    </row>
    <row r="10" spans="1:1">
      <c r="A10" s="10" t="s">
        <v>95</v>
      </c>
    </row>
    <row r="12" spans="1:1" ht="21">
      <c r="A12" s="11" t="s">
        <v>96</v>
      </c>
    </row>
    <row r="14" spans="1:1">
      <c r="A14" t="s">
        <v>97</v>
      </c>
    </row>
    <row r="15" spans="1:1">
      <c r="A15" s="9"/>
    </row>
    <row r="16" spans="1:1">
      <c r="A16" s="10" t="s">
        <v>98</v>
      </c>
    </row>
    <row r="17" spans="1:1">
      <c r="A17" s="10" t="s">
        <v>99</v>
      </c>
    </row>
    <row r="18" spans="1:1">
      <c r="A18" s="10" t="s">
        <v>100</v>
      </c>
    </row>
    <row r="19" spans="1:1">
      <c r="A19" s="10" t="s">
        <v>101</v>
      </c>
    </row>
    <row r="21" spans="1:1" ht="21">
      <c r="A21" s="11" t="s">
        <v>102</v>
      </c>
    </row>
    <row r="22" spans="1:1">
      <c r="A22" s="9"/>
    </row>
    <row r="23" spans="1:1">
      <c r="A23" s="10" t="s">
        <v>103</v>
      </c>
    </row>
    <row r="24" spans="1:1">
      <c r="A24" s="10" t="s">
        <v>104</v>
      </c>
    </row>
    <row r="26" spans="1:1" ht="21">
      <c r="A26" s="11" t="s">
        <v>105</v>
      </c>
    </row>
    <row r="27" spans="1:1" ht="18.75">
      <c r="A27" s="12" t="s">
        <v>106</v>
      </c>
    </row>
    <row r="29" spans="1:1">
      <c r="A29" t="s">
        <v>107</v>
      </c>
    </row>
    <row r="31" spans="1:1" ht="18.75">
      <c r="A31" s="12" t="s">
        <v>108</v>
      </c>
    </row>
    <row r="33" spans="1:1">
      <c r="A33" t="s">
        <v>109</v>
      </c>
    </row>
    <row r="35" spans="1:1" ht="18.75">
      <c r="A35" s="12" t="s">
        <v>110</v>
      </c>
    </row>
    <row r="37" spans="1:1">
      <c r="A37" t="s">
        <v>111</v>
      </c>
    </row>
    <row r="39" spans="1:1" ht="18.75">
      <c r="A39" s="12" t="s">
        <v>112</v>
      </c>
    </row>
    <row r="41" spans="1:1">
      <c r="A41" t="s">
        <v>113</v>
      </c>
    </row>
    <row r="43" spans="1:1" ht="18.75">
      <c r="A43" s="12" t="s">
        <v>114</v>
      </c>
    </row>
    <row r="45" spans="1:1">
      <c r="A45" t="s">
        <v>115</v>
      </c>
    </row>
    <row r="46" spans="1:1">
      <c r="A46" s="10" t="s">
        <v>116</v>
      </c>
    </row>
    <row r="47" spans="1:1">
      <c r="A47" s="10" t="s">
        <v>117</v>
      </c>
    </row>
    <row r="48" spans="1:1">
      <c r="A48" s="10" t="s">
        <v>118</v>
      </c>
    </row>
    <row r="50" spans="1:1" ht="18.75">
      <c r="A50" s="12" t="s">
        <v>119</v>
      </c>
    </row>
    <row r="52" spans="1:1">
      <c r="A52" t="s">
        <v>120</v>
      </c>
    </row>
    <row r="53" spans="1:1">
      <c r="A53" s="10" t="s">
        <v>121</v>
      </c>
    </row>
    <row r="54" spans="1:1">
      <c r="A54" s="10" t="s">
        <v>122</v>
      </c>
    </row>
    <row r="55" spans="1:1">
      <c r="A55" s="10" t="s">
        <v>123</v>
      </c>
    </row>
    <row r="57" spans="1:1" ht="18.75">
      <c r="A57" s="12" t="s">
        <v>124</v>
      </c>
    </row>
    <row r="59" spans="1:1">
      <c r="A59" t="s">
        <v>125</v>
      </c>
    </row>
    <row r="60" spans="1:1">
      <c r="A60" s="10" t="s">
        <v>126</v>
      </c>
    </row>
    <row r="61" spans="1:1">
      <c r="A61" s="10" t="s">
        <v>127</v>
      </c>
    </row>
    <row r="63" spans="1:1" ht="18.75">
      <c r="A63" s="12" t="s">
        <v>128</v>
      </c>
    </row>
    <row r="65" spans="1:1">
      <c r="A65" t="s">
        <v>129</v>
      </c>
    </row>
    <row r="66" spans="1:1">
      <c r="A66" t="s">
        <v>130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D1"/>
  <sheetViews>
    <sheetView workbookViewId="0">
      <selection activeCell="D1" sqref="D1"/>
    </sheetView>
  </sheetViews>
  <sheetFormatPr defaultColWidth="9.140625" defaultRowHeight="15"/>
  <cols>
    <col min="1" max="1" width="15.5703125" bestFit="1" customWidth="1"/>
    <col min="2" max="2" width="25.7109375" customWidth="1"/>
    <col min="3" max="3" width="21.5703125" bestFit="1" customWidth="1"/>
    <col min="4" max="4" width="25.140625" bestFit="1" customWidth="1"/>
    <col min="5" max="5" width="13" bestFit="1" customWidth="1"/>
  </cols>
  <sheetData>
    <row r="1" spans="1:4">
      <c r="A1" t="s">
        <v>131</v>
      </c>
      <c r="B1" t="s">
        <v>132</v>
      </c>
      <c r="C1" t="s">
        <v>57</v>
      </c>
      <c r="D1" s="2" t="s">
        <v>133</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TaxCatchAll xmlns="203572c4-9009-4c34-beaa-0473ec5244d9" xsi:nil="true"/>
    <lcf76f155ced4ddcb4097134ff3c332f xmlns="8ef8348f-dc09-4770-9d91-ef9cff4ed33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AF377E-3F00-4968-9290-C328CAB40D46}"/>
</file>

<file path=customXml/itemProps2.xml><?xml version="1.0" encoding="utf-8"?>
<ds:datastoreItem xmlns:ds="http://schemas.openxmlformats.org/officeDocument/2006/customXml" ds:itemID="{9E2E266A-F5CD-493F-9786-906C4EDF55BC}"/>
</file>

<file path=customXml/itemProps3.xml><?xml version="1.0" encoding="utf-8"?>
<ds:datastoreItem xmlns:ds="http://schemas.openxmlformats.org/officeDocument/2006/customXml" ds:itemID="{8A79A7DF-6A71-494D-A9CA-2ECDA59A86C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Lorena Hernandez Bonilla</cp:lastModifiedBy>
  <cp:revision/>
  <dcterms:created xsi:type="dcterms:W3CDTF">2025-09-30T02:34:41Z</dcterms:created>
  <dcterms:modified xsi:type="dcterms:W3CDTF">2026-01-07T20:43:09Z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